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预决算公开\2017\2017年政府预算和三公预算\10.19\"/>
    </mc:Choice>
  </mc:AlternateContent>
  <bookViews>
    <workbookView xWindow="0" yWindow="0" windowWidth="23040" windowHeight="8868" tabRatio="962" activeTab="13"/>
  </bookViews>
  <sheets>
    <sheet name="2017年专项转移支付(分项）" sheetId="16" r:id="rId1"/>
    <sheet name="1.一般公共预算收入表" sheetId="1" r:id="rId2"/>
    <sheet name="2.一般公共预算支出表" sheetId="2" r:id="rId3"/>
    <sheet name="3.一般公共预算本级支出表（项级）" sheetId="3" r:id="rId4"/>
    <sheet name="4.一般公共预算本级基本支出表（经济分类款）" sheetId="15" r:id="rId5"/>
    <sheet name="5.一般公共预算税收返还和转移支付表" sheetId="5" r:id="rId6"/>
    <sheet name="6.一般债务限额和余额情况表" sheetId="6" r:id="rId7"/>
    <sheet name="7.政府性基金收入" sheetId="7" r:id="rId8"/>
    <sheet name="8.政府性基金支出" sheetId="8" r:id="rId9"/>
    <sheet name="9.政府性基金转移支付表" sheetId="9" r:id="rId10"/>
    <sheet name="10.政府专项债务限额和余额情况表" sheetId="10" r:id="rId11"/>
    <sheet name="11.国有资本经营预算收入表" sheetId="11" r:id="rId12"/>
    <sheet name="12.国有资本经营预算支出表" sheetId="12" r:id="rId13"/>
    <sheet name="13.社会保险基金收入表" sheetId="13" r:id="rId14"/>
    <sheet name="14.社会保险基金支出表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q">[1]国家!#REF!</definedName>
    <definedName name="\z">[2]中央!#REF!</definedName>
    <definedName name="_xlnm._FilterDatabase" localSheetId="3" hidden="1">'3.一般公共预算本级支出表（项级）'!$A$3:$C$1310</definedName>
    <definedName name="_Order1" hidden="1">255</definedName>
    <definedName name="_Order2" hidden="1">255</definedName>
    <definedName name="a">#REF!</definedName>
    <definedName name="aa">#REF!</definedName>
    <definedName name="ABC">#REF!</definedName>
    <definedName name="ABD">#REF!</definedName>
    <definedName name="data">#REF!</definedName>
    <definedName name="_xlnm.Database" hidden="1">#REF!</definedName>
    <definedName name="database2">#REF!</definedName>
    <definedName name="database3">#REF!</definedName>
    <definedName name="gxxe2003">[3]P1012001!$A$6:$E$117</definedName>
    <definedName name="gxxe20032">[4]P1012001!$A$6:$E$117</definedName>
    <definedName name="hhhh">#REF!</definedName>
    <definedName name="kkkk">#REF!</definedName>
    <definedName name="_xlnm.Print_Area" localSheetId="2">'2.一般公共预算支出表'!$A$1:$C$32</definedName>
    <definedName name="_xlnm.Print_Area" localSheetId="0" hidden="1">#REF!</definedName>
    <definedName name="_xlnm.Print_Area" hidden="1">#N/A</definedName>
    <definedName name="Print_Area_MI">#REF!</definedName>
    <definedName name="_xlnm.Print_Titles" localSheetId="1">'1.一般公共预算收入表'!$1:$4</definedName>
    <definedName name="_xlnm.Print_Titles" localSheetId="3">'3.一般公共预算本级支出表（项级）'!$3:$3</definedName>
    <definedName name="_xlnm.Print_Titles" localSheetId="5">'5.一般公共预算税收返还和转移支付表'!$1:$5</definedName>
    <definedName name="_xlnm.Print_Titles" localSheetId="7">'7.政府性基金收入'!$1:$5</definedName>
    <definedName name="_xlnm.Print_Titles" localSheetId="8">'8.政府性基金支出'!$1:$4</definedName>
    <definedName name="_xlnm.Print_Titles" hidden="1">#N/A</definedName>
    <definedName name="财政供养">#REF!</definedName>
    <definedName name="处室">#REF!</definedName>
    <definedName name="大多数">'[5]13 铁路配件'!$A$15</definedName>
    <definedName name="地区名称">#REF!</definedName>
    <definedName name="飞过海">'[6]20 运输公司'!$C$4</definedName>
    <definedName name="还有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金额">#REF!</definedName>
    <definedName name="科目">#REF!</definedName>
    <definedName name="类型">#REF!</definedName>
    <definedName name="列">#REF!</definedName>
    <definedName name="全额差额比例">'[7]C01-1'!#REF!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四季度">'[7]C01-1'!#REF!</definedName>
    <definedName name="位次d">[8]四月份月报!#REF!</definedName>
    <definedName name="性别">[9]基础编码!$H$2:$H$3</definedName>
    <definedName name="学历">[9]基础编码!$S$2:$S$9</definedName>
    <definedName name="支出">[3]P1012001!$A$6:$E$117</definedName>
    <definedName name="전">#REF!</definedName>
    <definedName name="주택사업본부">#REF!</definedName>
    <definedName name="철구사업본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6" l="1"/>
  <c r="BB2" i="15" l="1"/>
  <c r="AO3" i="15"/>
  <c r="C3" i="15" s="1"/>
  <c r="AO4" i="15"/>
  <c r="C4" i="15" s="1"/>
  <c r="AO5" i="15"/>
  <c r="AO6" i="15"/>
  <c r="AO7" i="15"/>
  <c r="C7" i="15" s="1"/>
  <c r="AO8" i="15"/>
  <c r="C8" i="15" s="1"/>
  <c r="AO9" i="15"/>
  <c r="C9" i="15" s="1"/>
  <c r="AO10" i="15"/>
  <c r="C10" i="15" s="1"/>
  <c r="AO11" i="15"/>
  <c r="AO12" i="15"/>
  <c r="C12" i="15" s="1"/>
  <c r="AO13" i="15"/>
  <c r="C13" i="15" s="1"/>
  <c r="AO14" i="15"/>
  <c r="C14" i="15" s="1"/>
  <c r="AO15" i="15"/>
  <c r="AO16" i="15"/>
  <c r="C16" i="15" s="1"/>
  <c r="AO17" i="15"/>
  <c r="AO18" i="15"/>
  <c r="C18" i="15" s="1"/>
  <c r="AO19" i="15"/>
  <c r="C19" i="15" s="1"/>
  <c r="AO2" i="15"/>
  <c r="C5" i="15"/>
  <c r="C11" i="15"/>
  <c r="C15" i="15"/>
  <c r="C17" i="15"/>
  <c r="D2" i="15"/>
  <c r="D6" i="15"/>
  <c r="C6" i="13"/>
  <c r="B13" i="12"/>
  <c r="B10" i="12"/>
  <c r="B11" i="11"/>
  <c r="B37" i="5"/>
  <c r="B16" i="5"/>
  <c r="B7" i="5"/>
  <c r="C1308" i="3"/>
  <c r="C1306" i="3"/>
  <c r="C1301" i="3"/>
  <c r="C1300" i="3" s="1"/>
  <c r="C1287" i="3"/>
  <c r="C1281" i="3"/>
  <c r="C1276" i="3"/>
  <c r="C1262" i="3"/>
  <c r="C1247" i="3"/>
  <c r="C1242" i="3"/>
  <c r="C1238" i="3"/>
  <c r="C1229" i="3"/>
  <c r="C1212" i="3"/>
  <c r="C1199" i="3"/>
  <c r="C1190" i="3"/>
  <c r="C1170" i="3"/>
  <c r="C1150" i="3"/>
  <c r="C1139" i="3"/>
  <c r="C1132" i="3"/>
  <c r="C1125" i="3"/>
  <c r="C1124" i="3" s="1"/>
  <c r="C1121" i="3"/>
  <c r="C1115" i="3"/>
  <c r="C1108" i="3"/>
  <c r="C1098" i="3"/>
  <c r="C1090" i="3"/>
  <c r="C1083" i="3"/>
  <c r="C1077" i="3"/>
  <c r="C1069" i="3"/>
  <c r="C1055" i="3"/>
  <c r="C1050" i="3"/>
  <c r="C1034" i="3"/>
  <c r="C1024" i="3"/>
  <c r="C1020" i="3"/>
  <c r="C1015" i="3"/>
  <c r="C1008" i="3"/>
  <c r="C1003" i="3"/>
  <c r="C993" i="3"/>
  <c r="C983" i="3"/>
  <c r="C960" i="3"/>
  <c r="C956" i="3"/>
  <c r="C952" i="3"/>
  <c r="C945" i="3"/>
  <c r="C938" i="3"/>
  <c r="C932" i="3"/>
  <c r="C921" i="3"/>
  <c r="C910" i="3"/>
  <c r="C883" i="3"/>
  <c r="C855" i="3"/>
  <c r="C829" i="3"/>
  <c r="C822" i="3"/>
  <c r="C809" i="3"/>
  <c r="C792" i="3"/>
  <c r="C784" i="3"/>
  <c r="C779" i="3"/>
  <c r="C776" i="3"/>
  <c r="C770" i="3"/>
  <c r="C764" i="3"/>
  <c r="C758" i="3"/>
  <c r="C750" i="3"/>
  <c r="C746" i="3"/>
  <c r="C737" i="3"/>
  <c r="C732" i="3"/>
  <c r="C728" i="3"/>
  <c r="C722" i="3"/>
  <c r="C717" i="3"/>
  <c r="C707" i="3"/>
  <c r="C703" i="3"/>
  <c r="C700" i="3"/>
  <c r="C688" i="3"/>
  <c r="C684" i="3"/>
  <c r="C671" i="3"/>
  <c r="C666" i="3"/>
  <c r="C659" i="3"/>
  <c r="C655" i="3"/>
  <c r="C652" i="3"/>
  <c r="C649" i="3"/>
  <c r="C646" i="3"/>
  <c r="C643" i="3"/>
  <c r="C640" i="3"/>
  <c r="C635" i="3"/>
  <c r="C630" i="3"/>
  <c r="C621" i="3"/>
  <c r="C614" i="3"/>
  <c r="C608" i="3"/>
  <c r="C600" i="3"/>
  <c r="C590" i="3"/>
  <c r="C586" i="3"/>
  <c r="C577" i="3"/>
  <c r="C575" i="3"/>
  <c r="C564" i="3"/>
  <c r="C550" i="3"/>
  <c r="C545" i="3"/>
  <c r="C534" i="3"/>
  <c r="C523" i="3"/>
  <c r="C515" i="3"/>
  <c r="C501" i="3"/>
  <c r="C495" i="3"/>
  <c r="C492" i="3"/>
  <c r="C488" i="3"/>
  <c r="C481" i="3"/>
  <c r="C476" i="3"/>
  <c r="C471" i="3"/>
  <c r="C465" i="3"/>
  <c r="C459" i="3"/>
  <c r="C450" i="3"/>
  <c r="C445" i="3"/>
  <c r="C436" i="3"/>
  <c r="C430" i="3"/>
  <c r="C426" i="3"/>
  <c r="C422" i="3"/>
  <c r="C418" i="3"/>
  <c r="C412" i="3"/>
  <c r="C405" i="3"/>
  <c r="C396" i="3"/>
  <c r="C391" i="3"/>
  <c r="C380" i="3"/>
  <c r="C372" i="3"/>
  <c r="C364" i="3"/>
  <c r="C355" i="3"/>
  <c r="C346" i="3"/>
  <c r="C332" i="3"/>
  <c r="C323" i="3"/>
  <c r="C311" i="3"/>
  <c r="C304" i="3"/>
  <c r="C282" i="3"/>
  <c r="C272" i="3"/>
  <c r="C261" i="3"/>
  <c r="C260" i="3" s="1"/>
  <c r="C257" i="3"/>
  <c r="C254" i="3"/>
  <c r="C248" i="3"/>
  <c r="C242" i="3"/>
  <c r="C236" i="3"/>
  <c r="C230" i="3"/>
  <c r="C224" i="3"/>
  <c r="C217" i="3"/>
  <c r="C209" i="3"/>
  <c r="C202" i="3"/>
  <c r="C196" i="3"/>
  <c r="C187" i="3"/>
  <c r="C180" i="3"/>
  <c r="C173" i="3"/>
  <c r="C160" i="3"/>
  <c r="C150" i="3"/>
  <c r="C138" i="3"/>
  <c r="C127" i="3"/>
  <c r="C118" i="3"/>
  <c r="C103" i="3"/>
  <c r="C93" i="3"/>
  <c r="C84" i="3"/>
  <c r="C72" i="3"/>
  <c r="C61" i="3"/>
  <c r="C50" i="3"/>
  <c r="C38" i="3"/>
  <c r="C26" i="3"/>
  <c r="C17" i="3"/>
  <c r="C5" i="3"/>
  <c r="C31" i="2"/>
  <c r="B24" i="1"/>
  <c r="B6" i="1"/>
  <c r="B5" i="1" s="1"/>
  <c r="B34" i="1" s="1"/>
  <c r="C1149" i="3" l="1"/>
  <c r="C1246" i="3"/>
  <c r="C444" i="3"/>
  <c r="C808" i="3"/>
  <c r="C959" i="3"/>
  <c r="C549" i="3"/>
  <c r="C4" i="3"/>
  <c r="C2" i="15"/>
  <c r="C6" i="15"/>
  <c r="B6" i="5"/>
  <c r="C271" i="3"/>
  <c r="C1023" i="3"/>
  <c r="C390" i="3"/>
  <c r="C500" i="3"/>
  <c r="C736" i="3"/>
  <c r="C828" i="3"/>
  <c r="C665" i="3"/>
  <c r="C1097" i="3"/>
  <c r="C1228" i="3"/>
  <c r="C1313" i="3" l="1"/>
</calcChain>
</file>

<file path=xl/comments1.xml><?xml version="1.0" encoding="utf-8"?>
<comments xmlns="http://schemas.openxmlformats.org/spreadsheetml/2006/main">
  <authors>
    <author>李鹏</author>
  </authors>
  <commentList>
    <comment ref="A12" authorId="0" shapeId="0">
      <text>
        <r>
          <rPr>
            <b/>
            <sz val="9"/>
            <color indexed="81"/>
            <rFont val="宋体"/>
            <family val="3"/>
            <charset val="134"/>
          </rPr>
          <t>仅省级和青岛市合计填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<sst xmlns="http://schemas.openxmlformats.org/spreadsheetml/2006/main" count="3015" uniqueCount="2618">
  <si>
    <t>单位：万元</t>
    <phoneticPr fontId="3" type="noConversion"/>
  </si>
  <si>
    <r>
      <t>项</t>
    </r>
    <r>
      <rPr>
        <b/>
        <sz val="12"/>
        <rFont val="宋体"/>
        <family val="3"/>
        <charset val="134"/>
      </rPr>
      <t>目</t>
    </r>
  </si>
  <si>
    <t>预算数</t>
  </si>
  <si>
    <t>一、税收收入</t>
  </si>
  <si>
    <t xml:space="preserve">    增值税</t>
  </si>
  <si>
    <t xml:space="preserve">      国内增值税</t>
    <phoneticPr fontId="3" type="noConversion"/>
  </si>
  <si>
    <t xml:space="preserve">      改征增值税</t>
    <phoneticPr fontId="3" type="noConversion"/>
  </si>
  <si>
    <t xml:space="preserve">    营业税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</si>
  <si>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</si>
  <si>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</si>
  <si>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</si>
  <si>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</si>
  <si>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</si>
  <si>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</si>
  <si>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</si>
  <si>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</si>
  <si>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</si>
  <si>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</si>
  <si>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</si>
  <si>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</si>
  <si>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</si>
  <si>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</si>
  <si>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</si>
  <si>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</si>
  <si>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</si>
  <si>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</si>
  <si>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</si>
  <si>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</si>
  <si>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</si>
  <si>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</si>
  <si>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</si>
  <si>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  <phoneticPr fontId="3" type="noConversion"/>
  </si>
  <si>
    <t>收入合计</t>
  </si>
  <si>
    <t>单位：万元</t>
  </si>
  <si>
    <t>功能科目</t>
    <phoneticPr fontId="3" type="noConversion"/>
  </si>
  <si>
    <t>项目</t>
  </si>
  <si>
    <t>201</t>
  </si>
  <si>
    <t>一、一般公共服务</t>
  </si>
  <si>
    <t>202</t>
  </si>
  <si>
    <t>二、外交支出</t>
  </si>
  <si>
    <t>203</t>
  </si>
  <si>
    <t>三、国防支出</t>
  </si>
  <si>
    <t>204</t>
  </si>
  <si>
    <t>四、公共安全支出</t>
  </si>
  <si>
    <t>205</t>
  </si>
  <si>
    <t>五、教育支出</t>
  </si>
  <si>
    <t>206</t>
  </si>
  <si>
    <t>六、科学技术支出</t>
  </si>
  <si>
    <t>207</t>
  </si>
  <si>
    <t>七、文化体育与传媒支出</t>
  </si>
  <si>
    <t>208</t>
  </si>
  <si>
    <t>八、社会保障和就业支出</t>
  </si>
  <si>
    <t>210</t>
  </si>
  <si>
    <t>九、医疗卫生与计划生育支出</t>
  </si>
  <si>
    <t>211</t>
  </si>
  <si>
    <t>十、节能环保支出</t>
  </si>
  <si>
    <t>212</t>
  </si>
  <si>
    <t>十一、城乡社区支出</t>
  </si>
  <si>
    <t>213</t>
  </si>
  <si>
    <t>十二、农林水支出</t>
  </si>
  <si>
    <t>214</t>
  </si>
  <si>
    <t>十三、交通运输支出</t>
  </si>
  <si>
    <t>215</t>
  </si>
  <si>
    <t>十四、资源勘探信息等支出</t>
  </si>
  <si>
    <t>216</t>
  </si>
  <si>
    <t>十五、商业服务业等支出</t>
  </si>
  <si>
    <t>217</t>
  </si>
  <si>
    <t>十六、金融支出</t>
  </si>
  <si>
    <t>219</t>
  </si>
  <si>
    <t>十七、援助其他地区支出</t>
  </si>
  <si>
    <t>220</t>
  </si>
  <si>
    <t>十八、国土海洋气象等支出</t>
  </si>
  <si>
    <t>221</t>
  </si>
  <si>
    <t>十九、住房保障支出</t>
  </si>
  <si>
    <t>222</t>
  </si>
  <si>
    <t>二十、粮油物资储备支出</t>
  </si>
  <si>
    <t>227</t>
  </si>
  <si>
    <t>二十一、预备费</t>
  </si>
  <si>
    <t>232</t>
  </si>
  <si>
    <t>二十二、债务付息支出</t>
  </si>
  <si>
    <t>233</t>
  </si>
  <si>
    <t>二十三、债务发行费用支出</t>
  </si>
  <si>
    <t>二十四、其他支出</t>
  </si>
  <si>
    <t>支出合计</t>
  </si>
  <si>
    <t>2017年一般公共预算本级支出表</t>
    <phoneticPr fontId="3" type="noConversion"/>
  </si>
  <si>
    <t>单位：万元</t>
    <phoneticPr fontId="3" type="noConversion"/>
  </si>
  <si>
    <t>功能科目</t>
    <phoneticPr fontId="3" type="noConversion"/>
  </si>
  <si>
    <t>20101</t>
  </si>
  <si>
    <t xml:space="preserve">    人大事务</t>
    <phoneticPr fontId="3" type="noConversion"/>
  </si>
  <si>
    <t>2010101</t>
  </si>
  <si>
    <t xml:space="preserve">      行政运行</t>
    <phoneticPr fontId="3" type="noConversion"/>
  </si>
  <si>
    <t>2010102</t>
  </si>
  <si>
    <t xml:space="preserve">      一般行政管理事务</t>
  </si>
  <si>
    <t>2010103</t>
  </si>
  <si>
    <t xml:space="preserve">      机关服务</t>
  </si>
  <si>
    <t>2010104</t>
  </si>
  <si>
    <t xml:space="preserve">      人大会议</t>
  </si>
  <si>
    <t>2010105</t>
  </si>
  <si>
    <t xml:space="preserve">      人大立法</t>
  </si>
  <si>
    <t>2010106</t>
  </si>
  <si>
    <t xml:space="preserve">      人大监督</t>
  </si>
  <si>
    <t>2010107</t>
  </si>
  <si>
    <t xml:space="preserve">      人大代表履职能力提升</t>
  </si>
  <si>
    <t>2010108</t>
  </si>
  <si>
    <t xml:space="preserve">      代表工作</t>
  </si>
  <si>
    <t>2010109</t>
  </si>
  <si>
    <t xml:space="preserve">      人大信访工作</t>
  </si>
  <si>
    <t>2010150</t>
  </si>
  <si>
    <t xml:space="preserve">      事业运行</t>
  </si>
  <si>
    <t>2010199</t>
  </si>
  <si>
    <t xml:space="preserve">      其他人大事务支出</t>
  </si>
  <si>
    <t>20102</t>
  </si>
  <si>
    <t xml:space="preserve">    政协事务</t>
  </si>
  <si>
    <t>2010201</t>
  </si>
  <si>
    <t xml:space="preserve">      行政运行</t>
  </si>
  <si>
    <t>2010202</t>
  </si>
  <si>
    <t>2010203</t>
  </si>
  <si>
    <t>2010204</t>
  </si>
  <si>
    <t xml:space="preserve">      政协会议</t>
  </si>
  <si>
    <t>2010205</t>
  </si>
  <si>
    <t xml:space="preserve">      委员视察</t>
  </si>
  <si>
    <t>2010206</t>
  </si>
  <si>
    <t xml:space="preserve">      参政议政</t>
  </si>
  <si>
    <t>2010250</t>
  </si>
  <si>
    <t>2010299</t>
  </si>
  <si>
    <t xml:space="preserve">      其他政协事务支出</t>
  </si>
  <si>
    <t>20103</t>
  </si>
  <si>
    <t xml:space="preserve">    政府办公厅(室)及相关机构事务</t>
  </si>
  <si>
    <t>2010301</t>
  </si>
  <si>
    <t>2010302</t>
  </si>
  <si>
    <t>2010303</t>
  </si>
  <si>
    <t>2010304</t>
  </si>
  <si>
    <t xml:space="preserve">      专项服务</t>
  </si>
  <si>
    <t>2010305</t>
  </si>
  <si>
    <t xml:space="preserve">      专项业务活动</t>
  </si>
  <si>
    <t>2010306</t>
  </si>
  <si>
    <t xml:space="preserve">      政务公开审批</t>
  </si>
  <si>
    <t>2010307</t>
  </si>
  <si>
    <t xml:space="preserve">      法制建设</t>
  </si>
  <si>
    <t>2010308</t>
  </si>
  <si>
    <t xml:space="preserve">      信访事务</t>
  </si>
  <si>
    <t>2010309</t>
  </si>
  <si>
    <t xml:space="preserve">      参事事务</t>
  </si>
  <si>
    <t>2010350</t>
  </si>
  <si>
    <t>2010399</t>
  </si>
  <si>
    <t xml:space="preserve">      其他政府办公厅（室）及相关机构事务支出</t>
  </si>
  <si>
    <t>20104</t>
  </si>
  <si>
    <t xml:space="preserve">    发展与改革事务</t>
  </si>
  <si>
    <t>2010401</t>
  </si>
  <si>
    <t>2010402</t>
  </si>
  <si>
    <t>2010403</t>
  </si>
  <si>
    <t>2010404</t>
  </si>
  <si>
    <t xml:space="preserve">      战略规划与实施</t>
  </si>
  <si>
    <t>2010405</t>
  </si>
  <si>
    <t xml:space="preserve">      日常经济运行调节</t>
  </si>
  <si>
    <t>2010406</t>
  </si>
  <si>
    <t xml:space="preserve">      社会事业发展规划</t>
  </si>
  <si>
    <t>2010407</t>
  </si>
  <si>
    <t xml:space="preserve">      经济体制改革研究</t>
  </si>
  <si>
    <t>2010408</t>
  </si>
  <si>
    <t xml:space="preserve">      物价管理</t>
  </si>
  <si>
    <t>2010409</t>
  </si>
  <si>
    <t xml:space="preserve">      应对气象变化管理事务</t>
  </si>
  <si>
    <t>2010450</t>
  </si>
  <si>
    <t>2010499</t>
  </si>
  <si>
    <t xml:space="preserve">      其他发展与改革事务支出</t>
  </si>
  <si>
    <t>20105</t>
  </si>
  <si>
    <t xml:space="preserve">    统计信息事务</t>
  </si>
  <si>
    <t>2010501</t>
  </si>
  <si>
    <t>2010502</t>
  </si>
  <si>
    <t>2010503</t>
  </si>
  <si>
    <t>2010504</t>
  </si>
  <si>
    <t xml:space="preserve">      信息事务</t>
  </si>
  <si>
    <t>2010505</t>
  </si>
  <si>
    <t xml:space="preserve">      专项统计业务</t>
  </si>
  <si>
    <t>2010506</t>
  </si>
  <si>
    <t xml:space="preserve">      统计管理</t>
  </si>
  <si>
    <t>2010507</t>
  </si>
  <si>
    <t xml:space="preserve">      专项普查活动</t>
  </si>
  <si>
    <t>2010508</t>
  </si>
  <si>
    <t xml:space="preserve">      统计抽样调查</t>
  </si>
  <si>
    <t>2010550</t>
  </si>
  <si>
    <t>2010599</t>
  </si>
  <si>
    <t xml:space="preserve">      其他统计信息事务支出</t>
  </si>
  <si>
    <t>20106</t>
  </si>
  <si>
    <t xml:space="preserve">    财政事务</t>
  </si>
  <si>
    <t>2010601</t>
  </si>
  <si>
    <t>2010602</t>
  </si>
  <si>
    <t>2010603</t>
  </si>
  <si>
    <t>2010604</t>
  </si>
  <si>
    <t xml:space="preserve">      预算改革业务</t>
  </si>
  <si>
    <t>2010605</t>
  </si>
  <si>
    <t xml:space="preserve">      财政国库业务</t>
  </si>
  <si>
    <t>2010606</t>
  </si>
  <si>
    <t xml:space="preserve">      财政监察</t>
  </si>
  <si>
    <t>2010607</t>
  </si>
  <si>
    <t xml:space="preserve">      信息化建设</t>
  </si>
  <si>
    <t>2010608</t>
  </si>
  <si>
    <t xml:space="preserve">      财政委托业务支出</t>
  </si>
  <si>
    <t>2010650</t>
  </si>
  <si>
    <t>2010699</t>
  </si>
  <si>
    <t xml:space="preserve">      其他财政事务支出</t>
  </si>
  <si>
    <t>20107</t>
  </si>
  <si>
    <t xml:space="preserve">    税收事务</t>
  </si>
  <si>
    <t>2010701</t>
  </si>
  <si>
    <t>2010702</t>
  </si>
  <si>
    <t>2010703</t>
  </si>
  <si>
    <t>2010704</t>
  </si>
  <si>
    <t xml:space="preserve">      税务办案</t>
  </si>
  <si>
    <t>2010705</t>
  </si>
  <si>
    <t xml:space="preserve">      税务登记证及发票管理</t>
  </si>
  <si>
    <t>2010706</t>
  </si>
  <si>
    <t xml:space="preserve">      代扣代收代征税款手续费</t>
  </si>
  <si>
    <t>2010707</t>
  </si>
  <si>
    <t xml:space="preserve">      税务宣传</t>
  </si>
  <si>
    <t>2010708</t>
  </si>
  <si>
    <t xml:space="preserve">      协税护税</t>
  </si>
  <si>
    <t>2010709</t>
  </si>
  <si>
    <t>2010750</t>
  </si>
  <si>
    <t>2010799</t>
  </si>
  <si>
    <t xml:space="preserve">      其他税收事务支出</t>
  </si>
  <si>
    <t>20108</t>
  </si>
  <si>
    <t xml:space="preserve">    审计事务</t>
  </si>
  <si>
    <t>2010801</t>
  </si>
  <si>
    <t>2010802</t>
  </si>
  <si>
    <t>2010803</t>
  </si>
  <si>
    <t>2010804</t>
  </si>
  <si>
    <t xml:space="preserve">      审计业务</t>
  </si>
  <si>
    <t>2010805</t>
  </si>
  <si>
    <t xml:space="preserve">      审计管理</t>
  </si>
  <si>
    <t>2010806</t>
  </si>
  <si>
    <t>2010850</t>
  </si>
  <si>
    <t>2010899</t>
  </si>
  <si>
    <t xml:space="preserve">      其他审计事务支出</t>
  </si>
  <si>
    <t>20109</t>
  </si>
  <si>
    <t xml:space="preserve">    海关事务</t>
  </si>
  <si>
    <t>2010901</t>
  </si>
  <si>
    <t>2010902</t>
  </si>
  <si>
    <t>2010903</t>
  </si>
  <si>
    <t>2010904</t>
  </si>
  <si>
    <t xml:space="preserve">      收费业务</t>
  </si>
  <si>
    <t>2010905</t>
  </si>
  <si>
    <t xml:space="preserve">      缉私办案</t>
  </si>
  <si>
    <t>2010907</t>
  </si>
  <si>
    <t xml:space="preserve">      口岸电子执法系统建设与维护</t>
  </si>
  <si>
    <t>2010908</t>
  </si>
  <si>
    <t>2010950</t>
  </si>
  <si>
    <t>2010999</t>
  </si>
  <si>
    <t xml:space="preserve">      其他海关事务支出</t>
  </si>
  <si>
    <t>20110</t>
  </si>
  <si>
    <t xml:space="preserve">    人力资源事务</t>
  </si>
  <si>
    <t>2011001</t>
  </si>
  <si>
    <t>2011002</t>
  </si>
  <si>
    <t>2011003</t>
  </si>
  <si>
    <t>2011004</t>
  </si>
  <si>
    <t xml:space="preserve">      政府特殊津贴</t>
  </si>
  <si>
    <t>2011005</t>
  </si>
  <si>
    <t xml:space="preserve">      资助留学回国人员</t>
  </si>
  <si>
    <t>2011006</t>
  </si>
  <si>
    <t xml:space="preserve">      军队转业干部安置</t>
  </si>
  <si>
    <t>2011007</t>
  </si>
  <si>
    <t xml:space="preserve">      博士后日常经费</t>
  </si>
  <si>
    <t>2011008</t>
  </si>
  <si>
    <t xml:space="preserve">      引进人才费用</t>
  </si>
  <si>
    <t>2011009</t>
  </si>
  <si>
    <t xml:space="preserve">      公务员考核</t>
  </si>
  <si>
    <t>2011010</t>
  </si>
  <si>
    <t xml:space="preserve">      公务员履职能力提升</t>
  </si>
  <si>
    <t>2011011</t>
  </si>
  <si>
    <t xml:space="preserve">      公务员招考</t>
  </si>
  <si>
    <t>2011012</t>
  </si>
  <si>
    <t xml:space="preserve">      公务员综合管理</t>
  </si>
  <si>
    <t>2011050</t>
  </si>
  <si>
    <t>2011099</t>
  </si>
  <si>
    <t xml:space="preserve">      其他人力资源事务支出</t>
  </si>
  <si>
    <t>20111</t>
  </si>
  <si>
    <t xml:space="preserve">    纪检监察事务</t>
  </si>
  <si>
    <t>2011101</t>
  </si>
  <si>
    <t>2011102</t>
  </si>
  <si>
    <t>2011103</t>
  </si>
  <si>
    <t>2011104</t>
  </si>
  <si>
    <t xml:space="preserve">      大案要案查处</t>
  </si>
  <si>
    <t>2011105</t>
  </si>
  <si>
    <t xml:space="preserve">      派驻派出机构</t>
  </si>
  <si>
    <t>2011106</t>
  </si>
  <si>
    <t xml:space="preserve">      中央巡视</t>
  </si>
  <si>
    <t>2011150</t>
  </si>
  <si>
    <t>2011199</t>
  </si>
  <si>
    <t xml:space="preserve">      其他纪检监察事务支出</t>
  </si>
  <si>
    <t>20113</t>
  </si>
  <si>
    <t xml:space="preserve">    商贸事务</t>
  </si>
  <si>
    <t>2011301</t>
  </si>
  <si>
    <t xml:space="preserve">      行政运行</t>
    <phoneticPr fontId="3" type="noConversion"/>
  </si>
  <si>
    <t>2011302</t>
  </si>
  <si>
    <t>2011303</t>
  </si>
  <si>
    <t>2011304</t>
  </si>
  <si>
    <t xml:space="preserve">      对外贸易管理</t>
  </si>
  <si>
    <t>2011305</t>
  </si>
  <si>
    <t xml:space="preserve">      国际经济合作</t>
  </si>
  <si>
    <t>2011306</t>
  </si>
  <si>
    <t xml:space="preserve">      外资管理</t>
  </si>
  <si>
    <t>2011307</t>
  </si>
  <si>
    <t xml:space="preserve">      国内贸易管理</t>
  </si>
  <si>
    <t>2011308</t>
  </si>
  <si>
    <t xml:space="preserve">      招商引资</t>
  </si>
  <si>
    <t>2011350</t>
  </si>
  <si>
    <t>2011399</t>
  </si>
  <si>
    <t xml:space="preserve">      其他商贸事务支出</t>
  </si>
  <si>
    <t>20114</t>
  </si>
  <si>
    <t xml:space="preserve">    知识产权事务</t>
  </si>
  <si>
    <t>2011401</t>
  </si>
  <si>
    <t>2011402</t>
  </si>
  <si>
    <t>2011403</t>
  </si>
  <si>
    <t>2011404</t>
  </si>
  <si>
    <t xml:space="preserve">      专利审批</t>
  </si>
  <si>
    <t>2011405</t>
  </si>
  <si>
    <t xml:space="preserve">      国家知识产权战略</t>
  </si>
  <si>
    <t>2011406</t>
  </si>
  <si>
    <t xml:space="preserve">      专利试点和产业化推进</t>
  </si>
  <si>
    <t>2011407</t>
  </si>
  <si>
    <t xml:space="preserve">      专利执法</t>
  </si>
  <si>
    <t>2011408</t>
  </si>
  <si>
    <t xml:space="preserve">      国际组织专项活动</t>
  </si>
  <si>
    <t>2011409</t>
  </si>
  <si>
    <t xml:space="preserve">      知识产权宏观管理</t>
  </si>
  <si>
    <t>2011450</t>
  </si>
  <si>
    <t>2011499</t>
  </si>
  <si>
    <t xml:space="preserve">      其他知识产权事务支出</t>
  </si>
  <si>
    <t>20115</t>
  </si>
  <si>
    <t xml:space="preserve">    工商行政管理事务</t>
  </si>
  <si>
    <t>2011501</t>
  </si>
  <si>
    <t>2011502</t>
  </si>
  <si>
    <t>2011503</t>
  </si>
  <si>
    <t>2011504</t>
  </si>
  <si>
    <t xml:space="preserve">      工商行政管理专项</t>
  </si>
  <si>
    <t>2011505</t>
  </si>
  <si>
    <t xml:space="preserve">      执法办案专项</t>
  </si>
  <si>
    <t>2011506</t>
  </si>
  <si>
    <t xml:space="preserve">      消费者权益保护</t>
  </si>
  <si>
    <t>2011507</t>
  </si>
  <si>
    <t>2011550</t>
  </si>
  <si>
    <t>2011599</t>
  </si>
  <si>
    <t xml:space="preserve">      其他工商行政管理事务支出</t>
  </si>
  <si>
    <t>20117</t>
  </si>
  <si>
    <t xml:space="preserve">    质量技术监督与检验检疫事务</t>
  </si>
  <si>
    <t>2011701</t>
  </si>
  <si>
    <t>2011702</t>
  </si>
  <si>
    <t>2011703</t>
  </si>
  <si>
    <t>2011704</t>
  </si>
  <si>
    <t xml:space="preserve">      出入境检验检疫行政执法和业务管理</t>
  </si>
  <si>
    <t>2011705</t>
  </si>
  <si>
    <t xml:space="preserve">      出入境检验检疫技术支持</t>
  </si>
  <si>
    <t>2011706</t>
  </si>
  <si>
    <t xml:space="preserve">      质量技术监督行政执法及业务管理</t>
  </si>
  <si>
    <t>2011707</t>
  </si>
  <si>
    <t xml:space="preserve">      质量技术监督技术支持</t>
  </si>
  <si>
    <t>2011708</t>
  </si>
  <si>
    <t xml:space="preserve">      认证认可监督管理</t>
  </si>
  <si>
    <t>2011709</t>
  </si>
  <si>
    <t xml:space="preserve">      标准化管理</t>
  </si>
  <si>
    <t>2011710</t>
  </si>
  <si>
    <t>2011750</t>
  </si>
  <si>
    <t>2011799</t>
  </si>
  <si>
    <t xml:space="preserve">      其他质量技术监督与检验检疫事务支出</t>
  </si>
  <si>
    <t>20123</t>
  </si>
  <si>
    <t xml:space="preserve">    民族事务</t>
  </si>
  <si>
    <t>2012301</t>
  </si>
  <si>
    <t>2012302</t>
  </si>
  <si>
    <t>2012303</t>
  </si>
  <si>
    <t>2012304</t>
  </si>
  <si>
    <t xml:space="preserve">      民族工作专项</t>
  </si>
  <si>
    <t>2012350</t>
  </si>
  <si>
    <t>2012399</t>
  </si>
  <si>
    <t xml:space="preserve">      其他民族事务支出</t>
  </si>
  <si>
    <t>20124</t>
  </si>
  <si>
    <t xml:space="preserve">    宗教事务</t>
  </si>
  <si>
    <t>2012401</t>
  </si>
  <si>
    <t>2012402</t>
  </si>
  <si>
    <t>2012403</t>
  </si>
  <si>
    <t>2012404</t>
  </si>
  <si>
    <t xml:space="preserve">      宗教工作专项</t>
  </si>
  <si>
    <t>2012450</t>
  </si>
  <si>
    <t>2012499</t>
  </si>
  <si>
    <t xml:space="preserve">      其他宗教事务支出</t>
  </si>
  <si>
    <t>20125</t>
  </si>
  <si>
    <t xml:space="preserve">    港澳台侨事务</t>
  </si>
  <si>
    <t>2012501</t>
  </si>
  <si>
    <t>2012502</t>
  </si>
  <si>
    <t>2012503</t>
  </si>
  <si>
    <t>2012504</t>
  </si>
  <si>
    <t xml:space="preserve">      港澳事务</t>
  </si>
  <si>
    <t>2012505</t>
  </si>
  <si>
    <t xml:space="preserve">      台湾事务</t>
  </si>
  <si>
    <t>2012506</t>
  </si>
  <si>
    <t xml:space="preserve">      华侨事务</t>
  </si>
  <si>
    <t>2012550</t>
  </si>
  <si>
    <t>2012599</t>
  </si>
  <si>
    <t xml:space="preserve">      其他港澳台侨事务支出</t>
  </si>
  <si>
    <t>20126</t>
  </si>
  <si>
    <t xml:space="preserve">    档案事务</t>
  </si>
  <si>
    <t>2012601</t>
  </si>
  <si>
    <t>2012602</t>
  </si>
  <si>
    <t>2012603</t>
  </si>
  <si>
    <t>2012604</t>
  </si>
  <si>
    <t xml:space="preserve">      档案馆</t>
  </si>
  <si>
    <t>2012699</t>
  </si>
  <si>
    <t xml:space="preserve">      其他档案事务支出</t>
  </si>
  <si>
    <t>20128</t>
  </si>
  <si>
    <t xml:space="preserve">    民主党派及工商联事务</t>
  </si>
  <si>
    <t>2012801</t>
  </si>
  <si>
    <t>2012802</t>
  </si>
  <si>
    <t>2012803</t>
  </si>
  <si>
    <t>2012804</t>
  </si>
  <si>
    <t>2012850</t>
  </si>
  <si>
    <t>2012899</t>
  </si>
  <si>
    <t xml:space="preserve">      其他民主党派及工商联事务支出</t>
  </si>
  <si>
    <t>20129</t>
  </si>
  <si>
    <t xml:space="preserve">    群众团体事务</t>
  </si>
  <si>
    <t>2012901</t>
  </si>
  <si>
    <t>2012902</t>
  </si>
  <si>
    <t>2012903</t>
  </si>
  <si>
    <t>2012904</t>
  </si>
  <si>
    <t xml:space="preserve">      厂务公开</t>
  </si>
  <si>
    <t>2012905</t>
  </si>
  <si>
    <t xml:space="preserve">      工会疗养休养</t>
  </si>
  <si>
    <t>2012950</t>
  </si>
  <si>
    <t>2012999</t>
  </si>
  <si>
    <t xml:space="preserve">      其他群众团体事务支出</t>
  </si>
  <si>
    <t>20131</t>
  </si>
  <si>
    <t xml:space="preserve">    党委办公厅（室）及相关机构事务</t>
  </si>
  <si>
    <t>2013101</t>
  </si>
  <si>
    <t>2013102</t>
  </si>
  <si>
    <t>2013103</t>
  </si>
  <si>
    <t>2013105</t>
  </si>
  <si>
    <t xml:space="preserve">      专项业务</t>
  </si>
  <si>
    <t>2013150</t>
  </si>
  <si>
    <t>2013199</t>
  </si>
  <si>
    <t xml:space="preserve">      其他党委办公厅（室）及相关机构事务支出</t>
  </si>
  <si>
    <t>20132</t>
  </si>
  <si>
    <t xml:space="preserve">    组织事务</t>
  </si>
  <si>
    <t>2013201</t>
  </si>
  <si>
    <t>2013202</t>
  </si>
  <si>
    <t>2013203</t>
  </si>
  <si>
    <t>2013250</t>
  </si>
  <si>
    <t>2013299</t>
  </si>
  <si>
    <t xml:space="preserve">      其他组织事务支出</t>
  </si>
  <si>
    <t>20133</t>
  </si>
  <si>
    <t xml:space="preserve">    宣传事务</t>
  </si>
  <si>
    <t>2013301</t>
  </si>
  <si>
    <t>2013302</t>
  </si>
  <si>
    <t>2013303</t>
  </si>
  <si>
    <t>2013350</t>
  </si>
  <si>
    <t>2013399</t>
  </si>
  <si>
    <t xml:space="preserve">      其他宣传事务支出</t>
  </si>
  <si>
    <t>20134</t>
  </si>
  <si>
    <t xml:space="preserve">    统战事务</t>
  </si>
  <si>
    <t>2013401</t>
  </si>
  <si>
    <t>2013402</t>
  </si>
  <si>
    <t>2013403</t>
  </si>
  <si>
    <t>2013450</t>
  </si>
  <si>
    <t>2013499</t>
  </si>
  <si>
    <t xml:space="preserve">      其他统战事务支出</t>
  </si>
  <si>
    <t>20135</t>
  </si>
  <si>
    <t xml:space="preserve">    对外联络事务</t>
  </si>
  <si>
    <t>2013501</t>
  </si>
  <si>
    <t>2013502</t>
  </si>
  <si>
    <t>2013503</t>
  </si>
  <si>
    <t>2013550</t>
  </si>
  <si>
    <t>2013599</t>
  </si>
  <si>
    <t xml:space="preserve">      其他对外联络事务支出</t>
  </si>
  <si>
    <t>20136</t>
  </si>
  <si>
    <t xml:space="preserve">    其他共产党事务支出</t>
  </si>
  <si>
    <t>2013601</t>
  </si>
  <si>
    <t>2013602</t>
  </si>
  <si>
    <t>2013603</t>
  </si>
  <si>
    <t>2013650</t>
  </si>
  <si>
    <t>2013699</t>
  </si>
  <si>
    <t xml:space="preserve">      其他共产党事务支出</t>
  </si>
  <si>
    <t>20199</t>
  </si>
  <si>
    <t xml:space="preserve">    其他一般公共服务支出</t>
  </si>
  <si>
    <t>2019901</t>
  </si>
  <si>
    <t xml:space="preserve">      国家赔偿费用支出</t>
  </si>
  <si>
    <t>2019999</t>
  </si>
  <si>
    <t xml:space="preserve">      其他一般公共服务支出</t>
  </si>
  <si>
    <t>20205</t>
  </si>
  <si>
    <t xml:space="preserve">    对外合作与交流</t>
  </si>
  <si>
    <t>20299</t>
  </si>
  <si>
    <t xml:space="preserve">    其他外交支出</t>
  </si>
  <si>
    <t>20306</t>
  </si>
  <si>
    <t xml:space="preserve">    国防动员</t>
  </si>
  <si>
    <t>2030601</t>
  </si>
  <si>
    <t xml:space="preserve">      兵役征集</t>
  </si>
  <si>
    <t>2030602</t>
  </si>
  <si>
    <t xml:space="preserve">      经济动员</t>
  </si>
  <si>
    <t>2030603</t>
  </si>
  <si>
    <t xml:space="preserve">      人民防空</t>
  </si>
  <si>
    <t>2030604</t>
  </si>
  <si>
    <t xml:space="preserve">      交通战备</t>
  </si>
  <si>
    <t>2030605</t>
  </si>
  <si>
    <t xml:space="preserve">      国防教育</t>
  </si>
  <si>
    <t>2030606</t>
  </si>
  <si>
    <t xml:space="preserve">      预备役部队</t>
  </si>
  <si>
    <t>2030607</t>
  </si>
  <si>
    <t xml:space="preserve">      民兵</t>
  </si>
  <si>
    <t>2030699</t>
  </si>
  <si>
    <t xml:space="preserve">      其他国防动员支出</t>
  </si>
  <si>
    <t>20399</t>
  </si>
  <si>
    <t xml:space="preserve">    其他国防支出</t>
  </si>
  <si>
    <t>20401</t>
  </si>
  <si>
    <t xml:space="preserve">    武装警察</t>
  </si>
  <si>
    <t>2040101</t>
  </si>
  <si>
    <t xml:space="preserve">      内卫</t>
  </si>
  <si>
    <t>2040102</t>
  </si>
  <si>
    <t xml:space="preserve">      边防</t>
  </si>
  <si>
    <t>2040103</t>
  </si>
  <si>
    <t xml:space="preserve">      消防</t>
  </si>
  <si>
    <t>2040104</t>
  </si>
  <si>
    <t xml:space="preserve">      警卫</t>
  </si>
  <si>
    <t>2040105</t>
  </si>
  <si>
    <t xml:space="preserve">      黄金</t>
  </si>
  <si>
    <t>2040106</t>
  </si>
  <si>
    <t xml:space="preserve">      森林</t>
  </si>
  <si>
    <t>2040107</t>
  </si>
  <si>
    <t xml:space="preserve">      水电</t>
  </si>
  <si>
    <t>2040108</t>
  </si>
  <si>
    <t xml:space="preserve">      交通</t>
  </si>
  <si>
    <t>2040199</t>
  </si>
  <si>
    <t xml:space="preserve">      其他武装警察支出</t>
  </si>
  <si>
    <t>20402</t>
  </si>
  <si>
    <t xml:space="preserve">    公安</t>
  </si>
  <si>
    <t>2040201</t>
  </si>
  <si>
    <t>2040202</t>
  </si>
  <si>
    <t>2040203</t>
  </si>
  <si>
    <t>2040204</t>
  </si>
  <si>
    <t xml:space="preserve">      治安管理</t>
  </si>
  <si>
    <t>2040205</t>
  </si>
  <si>
    <t xml:space="preserve">      国内安全保卫</t>
  </si>
  <si>
    <t>2040206</t>
  </si>
  <si>
    <t xml:space="preserve">      刑事侦查</t>
  </si>
  <si>
    <t>2040207</t>
  </si>
  <si>
    <t xml:space="preserve">      经济犯罪侦查</t>
  </si>
  <si>
    <t>2040208</t>
  </si>
  <si>
    <t xml:space="preserve">      出入境管理</t>
  </si>
  <si>
    <t>2040209</t>
  </si>
  <si>
    <t xml:space="preserve">      行动技术管理</t>
  </si>
  <si>
    <t>2040210</t>
  </si>
  <si>
    <t xml:space="preserve">      防范和处理邪教犯罪</t>
  </si>
  <si>
    <t>2040211</t>
  </si>
  <si>
    <t xml:space="preserve">      禁毒管理</t>
  </si>
  <si>
    <t>2040212</t>
  </si>
  <si>
    <t xml:space="preserve">      道路交通管理</t>
  </si>
  <si>
    <t>2040213</t>
  </si>
  <si>
    <t xml:space="preserve">      网络侦控管理</t>
  </si>
  <si>
    <t>2040214</t>
  </si>
  <si>
    <t xml:space="preserve">      反恐怖</t>
  </si>
  <si>
    <t>2040215</t>
  </si>
  <si>
    <t xml:space="preserve">      居民身份证管理</t>
  </si>
  <si>
    <t>2040216</t>
  </si>
  <si>
    <t xml:space="preserve">      网络运行及维护</t>
  </si>
  <si>
    <t>2040217</t>
  </si>
  <si>
    <t xml:space="preserve">      拘押收教场所管理</t>
  </si>
  <si>
    <t>2040218</t>
  </si>
  <si>
    <t xml:space="preserve">      警犬繁育及训养</t>
  </si>
  <si>
    <t>2040219</t>
  </si>
  <si>
    <t>2040250</t>
  </si>
  <si>
    <t>2040299</t>
  </si>
  <si>
    <t xml:space="preserve">      其他公安支出</t>
  </si>
  <si>
    <t>20403</t>
  </si>
  <si>
    <t xml:space="preserve">    国家安全</t>
  </si>
  <si>
    <t>2040301</t>
  </si>
  <si>
    <t>2040302</t>
  </si>
  <si>
    <t>2040303</t>
  </si>
  <si>
    <t>2040304</t>
  </si>
  <si>
    <t xml:space="preserve">      安全业务</t>
  </si>
  <si>
    <t>2040350</t>
  </si>
  <si>
    <t>2040399</t>
  </si>
  <si>
    <t xml:space="preserve">      其他国家安全支出</t>
  </si>
  <si>
    <t>20404</t>
  </si>
  <si>
    <t xml:space="preserve">    检察</t>
  </si>
  <si>
    <t>2040401</t>
  </si>
  <si>
    <t>2040402</t>
  </si>
  <si>
    <t>2040403</t>
  </si>
  <si>
    <t>2040404</t>
  </si>
  <si>
    <t xml:space="preserve">      查办和预防职务犯罪</t>
  </si>
  <si>
    <t>2040405</t>
  </si>
  <si>
    <t xml:space="preserve">      公诉和审判监督</t>
  </si>
  <si>
    <t>2040406</t>
  </si>
  <si>
    <t xml:space="preserve">      侦查监督</t>
  </si>
  <si>
    <t>2040407</t>
  </si>
  <si>
    <t xml:space="preserve">      执行监督</t>
  </si>
  <si>
    <t>2040408</t>
  </si>
  <si>
    <t xml:space="preserve">      控告申诉</t>
  </si>
  <si>
    <t>2040409</t>
  </si>
  <si>
    <t xml:space="preserve">      “两房”建设</t>
  </si>
  <si>
    <t>2040450</t>
  </si>
  <si>
    <t>2040499</t>
  </si>
  <si>
    <t xml:space="preserve">      其他检察支出</t>
  </si>
  <si>
    <t>20405</t>
  </si>
  <si>
    <t xml:space="preserve">    法院</t>
  </si>
  <si>
    <t>2040501</t>
  </si>
  <si>
    <t>2040502</t>
  </si>
  <si>
    <t>2040503</t>
  </si>
  <si>
    <t>2040504</t>
  </si>
  <si>
    <t xml:space="preserve">      案件审判</t>
  </si>
  <si>
    <t>2040505</t>
  </si>
  <si>
    <t xml:space="preserve">      案件执行</t>
  </si>
  <si>
    <t>2040506</t>
  </si>
  <si>
    <t xml:space="preserve">      “两庭”建设</t>
  </si>
  <si>
    <t>2040550</t>
  </si>
  <si>
    <t>2040599</t>
  </si>
  <si>
    <t xml:space="preserve">      其他法院支出</t>
  </si>
  <si>
    <t>20406</t>
  </si>
  <si>
    <t xml:space="preserve">    司法</t>
  </si>
  <si>
    <t>2040601</t>
  </si>
  <si>
    <t>2040602</t>
  </si>
  <si>
    <t>2040603</t>
  </si>
  <si>
    <t>2040604</t>
  </si>
  <si>
    <t xml:space="preserve">      基层司法业务</t>
  </si>
  <si>
    <t>2040605</t>
  </si>
  <si>
    <t xml:space="preserve">      普法宣传</t>
  </si>
  <si>
    <t>2040606</t>
  </si>
  <si>
    <t xml:space="preserve">      律师公证管理</t>
  </si>
  <si>
    <t>2040607</t>
  </si>
  <si>
    <t xml:space="preserve">      法律援助</t>
  </si>
  <si>
    <t>2040608</t>
  </si>
  <si>
    <t xml:space="preserve">      司法统一考试</t>
  </si>
  <si>
    <t>2040609</t>
  </si>
  <si>
    <t xml:space="preserve">      仲裁</t>
  </si>
  <si>
    <t>2040610</t>
  </si>
  <si>
    <t xml:space="preserve">      社区矫正</t>
  </si>
  <si>
    <t>2040611</t>
  </si>
  <si>
    <t xml:space="preserve">      司法鉴定</t>
  </si>
  <si>
    <t>2040650</t>
  </si>
  <si>
    <t>2040699</t>
  </si>
  <si>
    <t xml:space="preserve">      其他司法支出</t>
  </si>
  <si>
    <t>20407</t>
  </si>
  <si>
    <t xml:space="preserve">    监狱</t>
  </si>
  <si>
    <t>2040701</t>
  </si>
  <si>
    <t>2040702</t>
  </si>
  <si>
    <t>2040703</t>
  </si>
  <si>
    <t>2040704</t>
  </si>
  <si>
    <t xml:space="preserve">      犯人生活</t>
  </si>
  <si>
    <t>2040705</t>
  </si>
  <si>
    <t xml:space="preserve">      犯人改造</t>
  </si>
  <si>
    <t>2040706</t>
  </si>
  <si>
    <t xml:space="preserve">      狱政设施建设</t>
  </si>
  <si>
    <t>2040750</t>
  </si>
  <si>
    <t>2040799</t>
  </si>
  <si>
    <t xml:space="preserve">      其他监狱支出</t>
  </si>
  <si>
    <t>20408</t>
  </si>
  <si>
    <t xml:space="preserve">    强制隔离戒毒</t>
  </si>
  <si>
    <t>2040801</t>
  </si>
  <si>
    <t>2040802</t>
  </si>
  <si>
    <t>2040803</t>
  </si>
  <si>
    <t>2040804</t>
  </si>
  <si>
    <t xml:space="preserve">      强制隔离戒毒人员生活</t>
  </si>
  <si>
    <t>2040805</t>
  </si>
  <si>
    <t xml:space="preserve">      强制隔离戒毒人员教育</t>
  </si>
  <si>
    <t>2040806</t>
  </si>
  <si>
    <t xml:space="preserve">      所政设施建设</t>
  </si>
  <si>
    <t>2040850</t>
  </si>
  <si>
    <t>2040899</t>
  </si>
  <si>
    <t xml:space="preserve">      其他强制隔离戒毒支出</t>
  </si>
  <si>
    <t>20409</t>
  </si>
  <si>
    <t xml:space="preserve">    国家保密</t>
  </si>
  <si>
    <t>2040901</t>
  </si>
  <si>
    <t>2040902</t>
  </si>
  <si>
    <t>2040903</t>
  </si>
  <si>
    <t>2040904</t>
  </si>
  <si>
    <t xml:space="preserve">      保密技术</t>
  </si>
  <si>
    <t>2040905</t>
  </si>
  <si>
    <t xml:space="preserve">      保密管理</t>
  </si>
  <si>
    <t>2040950</t>
  </si>
  <si>
    <t>2040999</t>
  </si>
  <si>
    <t xml:space="preserve">      其他国家保密支出</t>
  </si>
  <si>
    <t>20410</t>
  </si>
  <si>
    <t xml:space="preserve">    缉私警察</t>
  </si>
  <si>
    <t>2041001</t>
  </si>
  <si>
    <t>2041002</t>
  </si>
  <si>
    <t>2041003</t>
  </si>
  <si>
    <t xml:space="preserve">      专项缉私活动支出</t>
  </si>
  <si>
    <t>2041004</t>
  </si>
  <si>
    <t xml:space="preserve">      缉私情报</t>
  </si>
  <si>
    <t>2041005</t>
  </si>
  <si>
    <t xml:space="preserve">      禁毒及缉毒</t>
  </si>
  <si>
    <t>2041006</t>
  </si>
  <si>
    <t>2041099</t>
  </si>
  <si>
    <t xml:space="preserve">      其他缉私警察支出</t>
  </si>
  <si>
    <t>20411</t>
  </si>
  <si>
    <t xml:space="preserve">    海警</t>
  </si>
  <si>
    <t>2041101</t>
  </si>
  <si>
    <t xml:space="preserve">      公安现役基本支出</t>
  </si>
  <si>
    <t>2041102</t>
  </si>
  <si>
    <t>2041103</t>
  </si>
  <si>
    <t xml:space="preserve">      一般管理事务</t>
  </si>
  <si>
    <t>2041104</t>
  </si>
  <si>
    <t xml:space="preserve">      维权执法业务</t>
  </si>
  <si>
    <t>2041105</t>
  </si>
  <si>
    <t xml:space="preserve">      装备建设和运行维护</t>
  </si>
  <si>
    <t>2041106</t>
  </si>
  <si>
    <t xml:space="preserve">      信息化建设扩运行维护</t>
  </si>
  <si>
    <t>2041107</t>
  </si>
  <si>
    <t xml:space="preserve">      基础设施建设及维护</t>
  </si>
  <si>
    <t>2041108</t>
  </si>
  <si>
    <t xml:space="preserve">      其他海警支出</t>
  </si>
  <si>
    <t>20499</t>
  </si>
  <si>
    <t xml:space="preserve">    其他公共安全支出</t>
  </si>
  <si>
    <t>20501</t>
  </si>
  <si>
    <t xml:space="preserve">    教育管理事务</t>
    <phoneticPr fontId="3" type="noConversion"/>
  </si>
  <si>
    <t>2050101</t>
  </si>
  <si>
    <t>2050102</t>
  </si>
  <si>
    <t>2050103</t>
  </si>
  <si>
    <t>2050199</t>
  </si>
  <si>
    <t xml:space="preserve">      其他教育管理事务支出</t>
  </si>
  <si>
    <t>20502</t>
  </si>
  <si>
    <t xml:space="preserve">    普通教育</t>
  </si>
  <si>
    <t>2050201</t>
  </si>
  <si>
    <t xml:space="preserve">      学前教育</t>
  </si>
  <si>
    <t>2050202</t>
  </si>
  <si>
    <t xml:space="preserve">      小学教育</t>
  </si>
  <si>
    <t>2050203</t>
  </si>
  <si>
    <t xml:space="preserve">      初中教育</t>
  </si>
  <si>
    <t>2050204</t>
  </si>
  <si>
    <t xml:space="preserve">      高中教育</t>
  </si>
  <si>
    <t>2050205</t>
  </si>
  <si>
    <t xml:space="preserve">      高等教育</t>
  </si>
  <si>
    <t>2050206</t>
  </si>
  <si>
    <t xml:space="preserve">      化解农村义务教育债务支出</t>
  </si>
  <si>
    <t>2050207</t>
  </si>
  <si>
    <t xml:space="preserve">      化解普通高中债务支出</t>
  </si>
  <si>
    <t>2050299</t>
  </si>
  <si>
    <t xml:space="preserve">      其他普通教育支出</t>
  </si>
  <si>
    <t>20503</t>
  </si>
  <si>
    <t xml:space="preserve">    职业教育</t>
  </si>
  <si>
    <t>2050301</t>
  </si>
  <si>
    <t xml:space="preserve">      初等职业教育</t>
  </si>
  <si>
    <t>2050302</t>
  </si>
  <si>
    <t xml:space="preserve">      中专教育</t>
  </si>
  <si>
    <t>2050303</t>
  </si>
  <si>
    <t xml:space="preserve">      技校教育</t>
  </si>
  <si>
    <t>2050304</t>
  </si>
  <si>
    <t xml:space="preserve">      职业高中教育</t>
  </si>
  <si>
    <t>2050305</t>
  </si>
  <si>
    <t xml:space="preserve">      高等职业教育</t>
  </si>
  <si>
    <t>2050399</t>
  </si>
  <si>
    <t xml:space="preserve">      其他职业教育支出</t>
  </si>
  <si>
    <t>20504</t>
  </si>
  <si>
    <t xml:space="preserve">    成人教育</t>
  </si>
  <si>
    <t>2050401</t>
  </si>
  <si>
    <t xml:space="preserve">      成人初等教育</t>
  </si>
  <si>
    <t>2050402</t>
  </si>
  <si>
    <t xml:space="preserve">      成人中等教育</t>
  </si>
  <si>
    <t>2050403</t>
  </si>
  <si>
    <t xml:space="preserve">      成人高等教育</t>
  </si>
  <si>
    <t>2050404</t>
  </si>
  <si>
    <t xml:space="preserve">      成人广播电视教育</t>
  </si>
  <si>
    <t>2050499</t>
  </si>
  <si>
    <t xml:space="preserve">      其他成人教育支出</t>
  </si>
  <si>
    <t>20505</t>
  </si>
  <si>
    <t xml:space="preserve">    广播电视教育</t>
  </si>
  <si>
    <t>2050501</t>
  </si>
  <si>
    <t xml:space="preserve">      广播电视学校</t>
  </si>
  <si>
    <t>2050502</t>
  </si>
  <si>
    <t xml:space="preserve">      教育电视台</t>
  </si>
  <si>
    <t>2050599</t>
  </si>
  <si>
    <t xml:space="preserve">      其他广播电视教育支出</t>
  </si>
  <si>
    <t>20506</t>
  </si>
  <si>
    <t xml:space="preserve">    留学教育</t>
  </si>
  <si>
    <t>2050601</t>
  </si>
  <si>
    <t xml:space="preserve">      出国留学教育</t>
  </si>
  <si>
    <t>2050602</t>
  </si>
  <si>
    <t xml:space="preserve">      来华留学教育</t>
  </si>
  <si>
    <t>2050699</t>
  </si>
  <si>
    <t xml:space="preserve">      其他留学教育支出</t>
  </si>
  <si>
    <t>20507</t>
  </si>
  <si>
    <t xml:space="preserve">    特殊教育</t>
  </si>
  <si>
    <t>2050701</t>
  </si>
  <si>
    <t xml:space="preserve">      特殊学校教育</t>
  </si>
  <si>
    <t>2050702</t>
  </si>
  <si>
    <t xml:space="preserve">      工读学校教育</t>
  </si>
  <si>
    <t>2050799</t>
  </si>
  <si>
    <t xml:space="preserve">      其他特殊教育支出</t>
  </si>
  <si>
    <t>20508</t>
  </si>
  <si>
    <t xml:space="preserve">    进修及培训</t>
  </si>
  <si>
    <t>2050801</t>
  </si>
  <si>
    <t xml:space="preserve">      教师进修</t>
  </si>
  <si>
    <t>2050802</t>
  </si>
  <si>
    <t xml:space="preserve">      干部教育</t>
  </si>
  <si>
    <t>2050803</t>
  </si>
  <si>
    <t xml:space="preserve">      培训支出</t>
  </si>
  <si>
    <t>2050804</t>
  </si>
  <si>
    <t xml:space="preserve">      退役士兵能力提升</t>
  </si>
  <si>
    <t>2050899</t>
  </si>
  <si>
    <t xml:space="preserve">      其他进修及培训</t>
  </si>
  <si>
    <t>20509</t>
  </si>
  <si>
    <t xml:space="preserve">    教育费附加安排的支出</t>
  </si>
  <si>
    <t>2050901</t>
  </si>
  <si>
    <t xml:space="preserve">      农村中小学校舍建设</t>
  </si>
  <si>
    <t>2050902</t>
  </si>
  <si>
    <t xml:space="preserve">      农村中小学教学设施</t>
  </si>
  <si>
    <t>2050903</t>
  </si>
  <si>
    <t xml:space="preserve">      城市中小学校舍建设</t>
  </si>
  <si>
    <t>2050904</t>
  </si>
  <si>
    <t xml:space="preserve">      城市中小学教学设施</t>
  </si>
  <si>
    <t>2050905</t>
  </si>
  <si>
    <t xml:space="preserve">      中等职业学校教学设施</t>
  </si>
  <si>
    <t>2050999</t>
  </si>
  <si>
    <t xml:space="preserve">      其他教育费附加安排的支出</t>
  </si>
  <si>
    <t>20599</t>
  </si>
  <si>
    <t xml:space="preserve">    其他教育支出</t>
  </si>
  <si>
    <t>20601</t>
  </si>
  <si>
    <t xml:space="preserve">    科学技术管理事务</t>
  </si>
  <si>
    <t>2060101</t>
  </si>
  <si>
    <t>2060102</t>
  </si>
  <si>
    <t>2060103</t>
  </si>
  <si>
    <t>2060199</t>
  </si>
  <si>
    <t xml:space="preserve">      其他科学技术管理事务支出</t>
  </si>
  <si>
    <t>20602</t>
  </si>
  <si>
    <t xml:space="preserve">    基础研究</t>
  </si>
  <si>
    <t>2060201</t>
  </si>
  <si>
    <t xml:space="preserve">      机构运行</t>
  </si>
  <si>
    <t>2060202</t>
  </si>
  <si>
    <t xml:space="preserve">      重点基础研究规划</t>
  </si>
  <si>
    <t>2060203</t>
  </si>
  <si>
    <t xml:space="preserve">      自然科学基金</t>
  </si>
  <si>
    <t>2060204</t>
  </si>
  <si>
    <t xml:space="preserve">      重点实验室及相关设施</t>
  </si>
  <si>
    <t>2060205</t>
  </si>
  <si>
    <t xml:space="preserve">      重大科学工程</t>
  </si>
  <si>
    <t>2060206</t>
  </si>
  <si>
    <t xml:space="preserve">      专项基础科研</t>
  </si>
  <si>
    <t>2060207</t>
  </si>
  <si>
    <t xml:space="preserve">      专项技术基础</t>
  </si>
  <si>
    <t>2060299</t>
  </si>
  <si>
    <t xml:space="preserve">      其他基础研究支出</t>
  </si>
  <si>
    <t>20603</t>
  </si>
  <si>
    <t xml:space="preserve">    应用研究</t>
  </si>
  <si>
    <t>2060301</t>
  </si>
  <si>
    <t>2060302</t>
  </si>
  <si>
    <t xml:space="preserve">      社会公益研究</t>
  </si>
  <si>
    <t>2060303</t>
  </si>
  <si>
    <t xml:space="preserve">      高技术研究</t>
  </si>
  <si>
    <t>2060304</t>
  </si>
  <si>
    <t xml:space="preserve">      专项科研试制</t>
  </si>
  <si>
    <t>2060399</t>
  </si>
  <si>
    <t xml:space="preserve">      其他应用研究支出</t>
  </si>
  <si>
    <t>20604</t>
  </si>
  <si>
    <t xml:space="preserve">    技术研究与开发</t>
  </si>
  <si>
    <t>2060401</t>
  </si>
  <si>
    <t>2060402</t>
  </si>
  <si>
    <t xml:space="preserve">      应用技术研究与开发</t>
  </si>
  <si>
    <t>2060403</t>
  </si>
  <si>
    <t xml:space="preserve">      产业技术研究与开发</t>
  </si>
  <si>
    <t>2060404</t>
  </si>
  <si>
    <t xml:space="preserve">      科技成果转化与扩散</t>
  </si>
  <si>
    <t>2060499</t>
  </si>
  <si>
    <t xml:space="preserve">      其他技术研究与开发支出</t>
  </si>
  <si>
    <t>20605</t>
  </si>
  <si>
    <t xml:space="preserve">    科技条件与服务</t>
  </si>
  <si>
    <t>2060501</t>
  </si>
  <si>
    <t>2060502</t>
  </si>
  <si>
    <t xml:space="preserve">      技术创新服务体系</t>
  </si>
  <si>
    <t>2060503</t>
  </si>
  <si>
    <t xml:space="preserve">      科技条件专项</t>
  </si>
  <si>
    <t>2060599</t>
  </si>
  <si>
    <t xml:space="preserve">      其他科技条件与服务支出</t>
  </si>
  <si>
    <t>20606</t>
  </si>
  <si>
    <t xml:space="preserve">    社会科学</t>
  </si>
  <si>
    <t>2060601</t>
  </si>
  <si>
    <t xml:space="preserve">      社会科学研究机构</t>
  </si>
  <si>
    <t>2060602</t>
  </si>
  <si>
    <t xml:space="preserve">      社会科学研究</t>
  </si>
  <si>
    <t>2060603</t>
  </si>
  <si>
    <t xml:space="preserve">      社科基金支出</t>
  </si>
  <si>
    <t>2060699</t>
  </si>
  <si>
    <t xml:space="preserve">      其他社会科学支出</t>
  </si>
  <si>
    <t>20607</t>
  </si>
  <si>
    <t xml:space="preserve">    科学技术普及</t>
  </si>
  <si>
    <t>2060701</t>
  </si>
  <si>
    <t>2060702</t>
  </si>
  <si>
    <t xml:space="preserve">      科普活动</t>
  </si>
  <si>
    <t>2060703</t>
  </si>
  <si>
    <t xml:space="preserve">      青少年科技活动</t>
  </si>
  <si>
    <t>2060704</t>
  </si>
  <si>
    <t xml:space="preserve">      学术交流活动</t>
  </si>
  <si>
    <t>2060705</t>
  </si>
  <si>
    <t xml:space="preserve">      科技馆站</t>
  </si>
  <si>
    <t>2060799</t>
  </si>
  <si>
    <t xml:space="preserve">      其他科学技术普及支出</t>
  </si>
  <si>
    <t>20608</t>
  </si>
  <si>
    <t xml:space="preserve">    科技交流与合作</t>
  </si>
  <si>
    <t>2060801</t>
  </si>
  <si>
    <t xml:space="preserve">      国际交流与合作</t>
  </si>
  <si>
    <t>2060802</t>
  </si>
  <si>
    <t xml:space="preserve">      重大科技合作项目</t>
  </si>
  <si>
    <t>2060899</t>
  </si>
  <si>
    <t xml:space="preserve">      其他科技交流与合作支出</t>
  </si>
  <si>
    <t>20609</t>
  </si>
  <si>
    <t xml:space="preserve">    科技重大项目</t>
  </si>
  <si>
    <t>2060901</t>
  </si>
  <si>
    <t xml:space="preserve">      科技重大专项</t>
  </si>
  <si>
    <t>2060902</t>
  </si>
  <si>
    <t xml:space="preserve">      重点研发计划</t>
  </si>
  <si>
    <t>20699</t>
  </si>
  <si>
    <t xml:space="preserve">    其他科学技术支出</t>
  </si>
  <si>
    <t>2069901</t>
  </si>
  <si>
    <t xml:space="preserve">      科技奖励</t>
  </si>
  <si>
    <t>2069902</t>
  </si>
  <si>
    <t xml:space="preserve">      核应急</t>
  </si>
  <si>
    <t>2069903</t>
  </si>
  <si>
    <t xml:space="preserve">      转制科研机构</t>
  </si>
  <si>
    <t>2069999</t>
  </si>
  <si>
    <t xml:space="preserve">      其他科学技术支出</t>
  </si>
  <si>
    <t>20701</t>
  </si>
  <si>
    <t xml:space="preserve">    文化</t>
  </si>
  <si>
    <t>2070101</t>
  </si>
  <si>
    <t>2070102</t>
  </si>
  <si>
    <t>2070103</t>
  </si>
  <si>
    <t>2070104</t>
  </si>
  <si>
    <t xml:space="preserve">      图书馆</t>
  </si>
  <si>
    <t>2070105</t>
  </si>
  <si>
    <t xml:space="preserve">      文化展示及纪念机构</t>
  </si>
  <si>
    <t>2070106</t>
  </si>
  <si>
    <t xml:space="preserve">      艺术表演场所</t>
  </si>
  <si>
    <t>2070107</t>
  </si>
  <si>
    <t xml:space="preserve">      艺术表演团体</t>
  </si>
  <si>
    <t>2070108</t>
  </si>
  <si>
    <t xml:space="preserve">      文化活动</t>
  </si>
  <si>
    <t>2070109</t>
  </si>
  <si>
    <t xml:space="preserve">      群众文化</t>
  </si>
  <si>
    <t>2070110</t>
  </si>
  <si>
    <t xml:space="preserve">      文化交流与合作</t>
  </si>
  <si>
    <t>2070111</t>
  </si>
  <si>
    <t xml:space="preserve">      文化创作与保护</t>
  </si>
  <si>
    <t>2070112</t>
  </si>
  <si>
    <t xml:space="preserve">      文化市场管理</t>
  </si>
  <si>
    <t>2070199</t>
  </si>
  <si>
    <t xml:space="preserve">      其他文化支出</t>
  </si>
  <si>
    <t>20702</t>
  </si>
  <si>
    <t xml:space="preserve">    文物</t>
  </si>
  <si>
    <t>2070201</t>
  </si>
  <si>
    <t>2070202</t>
  </si>
  <si>
    <t>2070203</t>
  </si>
  <si>
    <t>2070204</t>
  </si>
  <si>
    <t xml:space="preserve">      文物保护</t>
  </si>
  <si>
    <t>2070205</t>
  </si>
  <si>
    <t xml:space="preserve">      博物馆</t>
  </si>
  <si>
    <t>2070206</t>
  </si>
  <si>
    <t xml:space="preserve">      历史名城与古迹</t>
  </si>
  <si>
    <t>2070299</t>
  </si>
  <si>
    <t xml:space="preserve">      其他文物支出</t>
  </si>
  <si>
    <t>20703</t>
  </si>
  <si>
    <t xml:space="preserve">    体育</t>
  </si>
  <si>
    <t>2070301</t>
  </si>
  <si>
    <t>2070302</t>
  </si>
  <si>
    <t>2070303</t>
  </si>
  <si>
    <t>2070304</t>
  </si>
  <si>
    <t xml:space="preserve">      运动项目管理</t>
  </si>
  <si>
    <t>2070305</t>
  </si>
  <si>
    <t xml:space="preserve">      体育竞赛</t>
  </si>
  <si>
    <t>2070306</t>
  </si>
  <si>
    <t xml:space="preserve">      体育训练</t>
  </si>
  <si>
    <t>2070307</t>
  </si>
  <si>
    <t xml:space="preserve">      体育场馆</t>
  </si>
  <si>
    <t>2070308</t>
  </si>
  <si>
    <t xml:space="preserve">      群众体育</t>
  </si>
  <si>
    <t>2070309</t>
  </si>
  <si>
    <t xml:space="preserve">      体育交流与合作</t>
  </si>
  <si>
    <t>2070399</t>
  </si>
  <si>
    <t xml:space="preserve">      其他体育支出</t>
  </si>
  <si>
    <t>20704</t>
  </si>
  <si>
    <t xml:space="preserve">    新闻出版广播影视</t>
  </si>
  <si>
    <t>2070401</t>
  </si>
  <si>
    <t>2070402</t>
  </si>
  <si>
    <t>2070403</t>
  </si>
  <si>
    <t>2070404</t>
  </si>
  <si>
    <t xml:space="preserve">      广播</t>
  </si>
  <si>
    <t>2070405</t>
  </si>
  <si>
    <t xml:space="preserve">      电视</t>
  </si>
  <si>
    <t>2070406</t>
  </si>
  <si>
    <t xml:space="preserve">      电影</t>
  </si>
  <si>
    <t>2070407</t>
  </si>
  <si>
    <t xml:space="preserve">      新闻通讯</t>
  </si>
  <si>
    <t>2070408</t>
  </si>
  <si>
    <t xml:space="preserve">      出版发行</t>
  </si>
  <si>
    <t>2070409</t>
  </si>
  <si>
    <t xml:space="preserve">      版权管理</t>
  </si>
  <si>
    <t>2070499</t>
  </si>
  <si>
    <t xml:space="preserve">      其他新闻出版广播影视支出</t>
  </si>
  <si>
    <t>20799</t>
  </si>
  <si>
    <t xml:space="preserve">    其他文化体育与传媒支出</t>
  </si>
  <si>
    <t>2079902</t>
  </si>
  <si>
    <t xml:space="preserve">      宣传文化发展专项支出</t>
  </si>
  <si>
    <t>2079903</t>
  </si>
  <si>
    <t xml:space="preserve">      文化产业发展专项支出</t>
  </si>
  <si>
    <t>2079999</t>
  </si>
  <si>
    <t xml:space="preserve">      其他文化体育与传媒支出</t>
  </si>
  <si>
    <t>20801</t>
  </si>
  <si>
    <t xml:space="preserve">    人力资源和社会保障管理事务</t>
  </si>
  <si>
    <t>2080101</t>
  </si>
  <si>
    <t>2080102</t>
  </si>
  <si>
    <t>2080103</t>
  </si>
  <si>
    <t>2080104</t>
  </si>
  <si>
    <t xml:space="preserve">      综合业务管理</t>
  </si>
  <si>
    <t>2080105</t>
  </si>
  <si>
    <t xml:space="preserve">      劳动保障监察</t>
  </si>
  <si>
    <t>2080106</t>
  </si>
  <si>
    <t xml:space="preserve">      就业管理事务</t>
  </si>
  <si>
    <t>2080107</t>
  </si>
  <si>
    <t xml:space="preserve">      社会保险业务管理事务</t>
  </si>
  <si>
    <t>2080108</t>
  </si>
  <si>
    <t>2080109</t>
  </si>
  <si>
    <t xml:space="preserve">      社会保险经办机构</t>
  </si>
  <si>
    <t>2080110</t>
  </si>
  <si>
    <t xml:space="preserve">      劳动关系和维权</t>
  </si>
  <si>
    <t>2080111</t>
  </si>
  <si>
    <t xml:space="preserve">      公共就业服务和职业技能鉴定机构</t>
  </si>
  <si>
    <t>2080112</t>
  </si>
  <si>
    <t xml:space="preserve">      劳动人事争议调解仲裁</t>
  </si>
  <si>
    <t>2080199</t>
  </si>
  <si>
    <t xml:space="preserve">      其他人力资源和社会保障管理事务支出</t>
  </si>
  <si>
    <t>20802</t>
  </si>
  <si>
    <t xml:space="preserve">    民政管理事务</t>
  </si>
  <si>
    <t>2080201</t>
  </si>
  <si>
    <t>2080202</t>
  </si>
  <si>
    <t>2080203</t>
  </si>
  <si>
    <t>2080204</t>
  </si>
  <si>
    <t xml:space="preserve">      拥军优属</t>
  </si>
  <si>
    <t>2080205</t>
  </si>
  <si>
    <t xml:space="preserve">      老龄事务</t>
  </si>
  <si>
    <t>2080206</t>
  </si>
  <si>
    <t xml:space="preserve">      民间组织管理</t>
  </si>
  <si>
    <t>2080207</t>
  </si>
  <si>
    <t xml:space="preserve">      行政区划和地名管理</t>
  </si>
  <si>
    <t>2080208</t>
  </si>
  <si>
    <t xml:space="preserve">      基层政权和社区建设</t>
  </si>
  <si>
    <t>2080209</t>
  </si>
  <si>
    <t xml:space="preserve">      部队供应</t>
  </si>
  <si>
    <t>2080299</t>
  </si>
  <si>
    <t xml:space="preserve">      其他民政管理事务支出</t>
  </si>
  <si>
    <t>20804</t>
  </si>
  <si>
    <t xml:space="preserve">    补充全国社会保障基金</t>
  </si>
  <si>
    <t>2080402</t>
  </si>
  <si>
    <t xml:space="preserve">      用一般公共预算补充基金</t>
  </si>
  <si>
    <t>20805</t>
  </si>
  <si>
    <t xml:space="preserve">    行政事业单位离退休</t>
  </si>
  <si>
    <t>2080501</t>
  </si>
  <si>
    <t xml:space="preserve">      归口管理的行政单位离退休</t>
  </si>
  <si>
    <t>2080502</t>
  </si>
  <si>
    <t xml:space="preserve">      事业单位离退休</t>
  </si>
  <si>
    <t>2080503</t>
  </si>
  <si>
    <t xml:space="preserve">      离退休人员管理机构</t>
  </si>
  <si>
    <t>2080504</t>
  </si>
  <si>
    <t xml:space="preserve">      未归口管理的行政单位离退休</t>
  </si>
  <si>
    <t>2080505</t>
  </si>
  <si>
    <t xml:space="preserve">      机关事业单位基本养老保险缴费支出</t>
  </si>
  <si>
    <t>2080506</t>
  </si>
  <si>
    <t xml:space="preserve">      机关事业单位职业年金缴费支出</t>
  </si>
  <si>
    <t>2080507</t>
  </si>
  <si>
    <t xml:space="preserve">      对机关事业单位基本养老保险基金的补助</t>
  </si>
  <si>
    <t>2080599</t>
  </si>
  <si>
    <t xml:space="preserve">      其他行政事业单位离退休支出</t>
  </si>
  <si>
    <t>20806</t>
  </si>
  <si>
    <t xml:space="preserve">    企业改革补助</t>
  </si>
  <si>
    <t>2080601</t>
  </si>
  <si>
    <t xml:space="preserve">      企业关闭破产补助</t>
  </si>
  <si>
    <t>2080602</t>
  </si>
  <si>
    <t xml:space="preserve">      厂办大集体改革补助</t>
  </si>
  <si>
    <t>2080699</t>
  </si>
  <si>
    <t xml:space="preserve">      其他企业改革发展补助</t>
  </si>
  <si>
    <t>20807</t>
  </si>
  <si>
    <t xml:space="preserve">    就业补助</t>
  </si>
  <si>
    <t>2080701</t>
  </si>
  <si>
    <t xml:space="preserve">      就业创业服务补贴</t>
  </si>
  <si>
    <t>2080702</t>
  </si>
  <si>
    <t xml:space="preserve">      职业培训补贴</t>
  </si>
  <si>
    <t>2080704</t>
  </si>
  <si>
    <t xml:space="preserve">      社会保险补贴</t>
  </si>
  <si>
    <t>2080705</t>
  </si>
  <si>
    <t xml:space="preserve">      公益性岗位补贴</t>
  </si>
  <si>
    <t>2080709</t>
  </si>
  <si>
    <t xml:space="preserve">      职业技能鉴定补贴</t>
  </si>
  <si>
    <t>2080711</t>
  </si>
  <si>
    <t xml:space="preserve">      就业见习补贴</t>
  </si>
  <si>
    <t>2080712</t>
  </si>
  <si>
    <t xml:space="preserve">      高技能人才培养补助</t>
  </si>
  <si>
    <t>2080713</t>
  </si>
  <si>
    <t xml:space="preserve">      求职创业补贴</t>
  </si>
  <si>
    <t>2080799</t>
  </si>
  <si>
    <t xml:space="preserve">      其他就业补助支出</t>
  </si>
  <si>
    <t>20808</t>
  </si>
  <si>
    <t xml:space="preserve">    抚恤</t>
  </si>
  <si>
    <t>2080801</t>
  </si>
  <si>
    <t xml:space="preserve">      死亡抚恤</t>
  </si>
  <si>
    <t>2080802</t>
  </si>
  <si>
    <t xml:space="preserve">      伤残抚恤</t>
  </si>
  <si>
    <t>2080803</t>
  </si>
  <si>
    <t xml:space="preserve">      在乡复员、退伍军人生活补助</t>
  </si>
  <si>
    <t>2080804</t>
  </si>
  <si>
    <t xml:space="preserve">      优抚事业单位支出</t>
  </si>
  <si>
    <t>2080805</t>
  </si>
  <si>
    <t xml:space="preserve">      义务兵优待</t>
  </si>
  <si>
    <t>2080806</t>
  </si>
  <si>
    <t xml:space="preserve">      农村籍退役士兵老年生活补助</t>
  </si>
  <si>
    <t>2080899</t>
  </si>
  <si>
    <t xml:space="preserve">      其他优抚支出</t>
  </si>
  <si>
    <t>20809</t>
  </si>
  <si>
    <t xml:space="preserve">    退役安置</t>
  </si>
  <si>
    <t>2080901</t>
  </si>
  <si>
    <t xml:space="preserve">      退役士兵安置</t>
  </si>
  <si>
    <t>2080902</t>
  </si>
  <si>
    <t xml:space="preserve">      军队移交政府的离退休人员安置</t>
  </si>
  <si>
    <t>2080903</t>
  </si>
  <si>
    <t xml:space="preserve">      军队移交政府离退休干部管理机构</t>
  </si>
  <si>
    <t>2080904</t>
  </si>
  <si>
    <t xml:space="preserve">      退役士兵管理教育</t>
  </si>
  <si>
    <t>2080999</t>
  </si>
  <si>
    <t xml:space="preserve">      其他退役安置支出</t>
  </si>
  <si>
    <t>20810</t>
  </si>
  <si>
    <t xml:space="preserve">    社会福利</t>
  </si>
  <si>
    <t>2081001</t>
  </si>
  <si>
    <t xml:space="preserve">      儿童福利</t>
  </si>
  <si>
    <t>2081002</t>
  </si>
  <si>
    <t xml:space="preserve">      老年福利</t>
  </si>
  <si>
    <t>2081003</t>
  </si>
  <si>
    <t xml:space="preserve">      假肢矫形</t>
  </si>
  <si>
    <t>2081004</t>
  </si>
  <si>
    <t xml:space="preserve">      殡葬</t>
  </si>
  <si>
    <t>2081005</t>
  </si>
  <si>
    <t xml:space="preserve">      社会福利事业单位</t>
  </si>
  <si>
    <t>2081099</t>
  </si>
  <si>
    <t xml:space="preserve">      其他社会福利支出</t>
  </si>
  <si>
    <t>20811</t>
  </si>
  <si>
    <t xml:space="preserve">    残疾人事业</t>
  </si>
  <si>
    <t>2081101</t>
  </si>
  <si>
    <t>2081102</t>
  </si>
  <si>
    <t>2081103</t>
  </si>
  <si>
    <t>2081104</t>
  </si>
  <si>
    <t xml:space="preserve">      残疾人康复</t>
  </si>
  <si>
    <t>2081105</t>
  </si>
  <si>
    <t xml:space="preserve">      残疾人就业和扶贫</t>
  </si>
  <si>
    <t>2081106</t>
  </si>
  <si>
    <t xml:space="preserve">      残疾人体育</t>
  </si>
  <si>
    <t>2081107</t>
  </si>
  <si>
    <t xml:space="preserve">      残疾人生活和护理补贴</t>
  </si>
  <si>
    <t>2081199</t>
  </si>
  <si>
    <t xml:space="preserve">      其他残疾人事业支出</t>
  </si>
  <si>
    <t>20815</t>
  </si>
  <si>
    <t xml:space="preserve">    自然灾害生活救助</t>
  </si>
  <si>
    <t>2081501</t>
  </si>
  <si>
    <t xml:space="preserve">      中央自然灾害生活补助</t>
  </si>
  <si>
    <t>2081502</t>
  </si>
  <si>
    <t xml:space="preserve">      地方自然灾害生活补助</t>
  </si>
  <si>
    <t>2081503</t>
  </si>
  <si>
    <t xml:space="preserve">      自然灾害灾后重建补助</t>
  </si>
  <si>
    <t>2081599</t>
  </si>
  <si>
    <t xml:space="preserve">      其他自然灾害生活救助支出</t>
  </si>
  <si>
    <t>20816</t>
  </si>
  <si>
    <t xml:space="preserve">    红十字事业</t>
  </si>
  <si>
    <t>2081601</t>
  </si>
  <si>
    <t>2081602</t>
  </si>
  <si>
    <t>2081603</t>
  </si>
  <si>
    <t>2081699</t>
  </si>
  <si>
    <t xml:space="preserve">      其他红十字事业支出</t>
  </si>
  <si>
    <t>20819</t>
  </si>
  <si>
    <t xml:space="preserve">    最低生活保障</t>
  </si>
  <si>
    <t>2081901</t>
  </si>
  <si>
    <t xml:space="preserve">      城市最低生活保障金支出</t>
  </si>
  <si>
    <t>2081902</t>
  </si>
  <si>
    <t xml:space="preserve">      农村最低生活保障金支出</t>
  </si>
  <si>
    <t>20820</t>
  </si>
  <si>
    <t xml:space="preserve">    临时救助</t>
  </si>
  <si>
    <t>2082001</t>
  </si>
  <si>
    <t xml:space="preserve">      临时救助支出</t>
  </si>
  <si>
    <t>2082002</t>
  </si>
  <si>
    <t xml:space="preserve">      流浪乞讨人员救助支出</t>
  </si>
  <si>
    <t>20821</t>
  </si>
  <si>
    <t xml:space="preserve">    特困人员救助供养</t>
  </si>
  <si>
    <t>2082101</t>
  </si>
  <si>
    <t xml:space="preserve">      城市特困人员救助供养支出</t>
  </si>
  <si>
    <t>2082102</t>
  </si>
  <si>
    <t xml:space="preserve">      农村特困人员救助供养支出</t>
  </si>
  <si>
    <t>20824</t>
  </si>
  <si>
    <t xml:space="preserve">    补充道路交通事故社会救助基金</t>
  </si>
  <si>
    <t>2082401</t>
  </si>
  <si>
    <t xml:space="preserve">      交强险营业税补助基金支出</t>
  </si>
  <si>
    <t>2082402</t>
  </si>
  <si>
    <t xml:space="preserve">      交强险罚款收入补助基金支出</t>
  </si>
  <si>
    <t>20825</t>
  </si>
  <si>
    <t xml:space="preserve">    其他生活救助</t>
  </si>
  <si>
    <t>2082501</t>
  </si>
  <si>
    <t xml:space="preserve">      其他城市生活救助</t>
  </si>
  <si>
    <t>2082502</t>
  </si>
  <si>
    <t xml:space="preserve">      其他农村生活救助</t>
  </si>
  <si>
    <t>20826</t>
  </si>
  <si>
    <t xml:space="preserve">    财政对基本养老保险基金的补助</t>
  </si>
  <si>
    <t>2082601</t>
  </si>
  <si>
    <t xml:space="preserve">      财政对企业职工基本养老保险基金的补助</t>
  </si>
  <si>
    <t>2082602</t>
  </si>
  <si>
    <t xml:space="preserve">      财政对城乡居民基本养老保险基金的补助</t>
  </si>
  <si>
    <t>2082699</t>
  </si>
  <si>
    <t xml:space="preserve">      财政对其他基本养老保险基金的补助</t>
  </si>
  <si>
    <t>20827</t>
  </si>
  <si>
    <t xml:space="preserve">    财政对其他社会保险基金的补助</t>
  </si>
  <si>
    <t>2082701</t>
  </si>
  <si>
    <t xml:space="preserve">      财政对失业保险基金的补助</t>
  </si>
  <si>
    <t>2082702</t>
  </si>
  <si>
    <t xml:space="preserve">      财政对工伤保险基金的补助</t>
  </si>
  <si>
    <t>2082703</t>
  </si>
  <si>
    <t xml:space="preserve">      财政对生育保险基金的补助</t>
  </si>
  <si>
    <t>2082799</t>
  </si>
  <si>
    <t xml:space="preserve">      其他财政对社会保险基金的补助</t>
  </si>
  <si>
    <t>20899</t>
  </si>
  <si>
    <t xml:space="preserve">    其他社会保障和就业支出</t>
  </si>
  <si>
    <t>21001</t>
  </si>
  <si>
    <t xml:space="preserve">    医疗卫生与计划生育管理事务</t>
  </si>
  <si>
    <t>2100101</t>
  </si>
  <si>
    <t>2100102</t>
  </si>
  <si>
    <t>2100103</t>
  </si>
  <si>
    <t>2100199</t>
  </si>
  <si>
    <t xml:space="preserve">      其他医疗卫生与计划生育管理事务支出</t>
  </si>
  <si>
    <t>21002</t>
  </si>
  <si>
    <t xml:space="preserve">    公立医院</t>
  </si>
  <si>
    <t>2100201</t>
  </si>
  <si>
    <t xml:space="preserve">      综合医院</t>
  </si>
  <si>
    <t>2100202</t>
  </si>
  <si>
    <t xml:space="preserve">      中医（民族）医院</t>
  </si>
  <si>
    <t>2100203</t>
  </si>
  <si>
    <t xml:space="preserve">      传染病医院</t>
  </si>
  <si>
    <t>2100204</t>
  </si>
  <si>
    <t xml:space="preserve">      职业病防治医院</t>
  </si>
  <si>
    <t>2100205</t>
  </si>
  <si>
    <t xml:space="preserve">      精神病医院</t>
  </si>
  <si>
    <t>2100206</t>
  </si>
  <si>
    <t xml:space="preserve">      妇产医院</t>
  </si>
  <si>
    <t>2100207</t>
  </si>
  <si>
    <t xml:space="preserve">      儿童医院</t>
  </si>
  <si>
    <t>2100208</t>
  </si>
  <si>
    <t xml:space="preserve">      其他专科医院</t>
  </si>
  <si>
    <t>2100209</t>
  </si>
  <si>
    <t xml:space="preserve">      福利医院</t>
  </si>
  <si>
    <t>2100210</t>
  </si>
  <si>
    <t xml:space="preserve">      行业医院</t>
  </si>
  <si>
    <t>2100211</t>
  </si>
  <si>
    <t xml:space="preserve">      处理医疗欠费</t>
  </si>
  <si>
    <t>2100299</t>
  </si>
  <si>
    <t xml:space="preserve">      其他公立医院支出</t>
  </si>
  <si>
    <t>21003</t>
  </si>
  <si>
    <t xml:space="preserve">    基层医疗卫生机构</t>
  </si>
  <si>
    <t>2100301</t>
  </si>
  <si>
    <t xml:space="preserve">      城市社区卫生机构</t>
  </si>
  <si>
    <t>2100302</t>
  </si>
  <si>
    <t xml:space="preserve">      乡镇卫生院</t>
  </si>
  <si>
    <t>2100399</t>
  </si>
  <si>
    <t xml:space="preserve">      其他基层医疗卫生机构支出</t>
  </si>
  <si>
    <t>21004</t>
  </si>
  <si>
    <t xml:space="preserve">    公共卫生</t>
  </si>
  <si>
    <t>2100401</t>
  </si>
  <si>
    <t xml:space="preserve">      疾病预防控制机构</t>
  </si>
  <si>
    <t>2100402</t>
  </si>
  <si>
    <t xml:space="preserve">      卫生监督机构</t>
  </si>
  <si>
    <t>2100403</t>
  </si>
  <si>
    <t xml:space="preserve">      妇幼保健机构</t>
  </si>
  <si>
    <t>2100404</t>
  </si>
  <si>
    <t xml:space="preserve">      精神卫生机构</t>
  </si>
  <si>
    <t>2100405</t>
  </si>
  <si>
    <t xml:space="preserve">      应急救治机构</t>
  </si>
  <si>
    <t>2100406</t>
  </si>
  <si>
    <t xml:space="preserve">      采供血机构</t>
  </si>
  <si>
    <t>2100407</t>
  </si>
  <si>
    <t xml:space="preserve">      其他专业公共卫生机构</t>
  </si>
  <si>
    <t>2100408</t>
  </si>
  <si>
    <t xml:space="preserve">      基本公共卫生服务</t>
  </si>
  <si>
    <t>2100409</t>
  </si>
  <si>
    <t xml:space="preserve">      重大公共卫生专项</t>
  </si>
  <si>
    <t>2100410</t>
  </si>
  <si>
    <t xml:space="preserve">      突发公共卫生事件应急处理</t>
  </si>
  <si>
    <t>2100499</t>
  </si>
  <si>
    <t xml:space="preserve">      其他公共卫生支出</t>
  </si>
  <si>
    <t>21006</t>
  </si>
  <si>
    <t xml:space="preserve">    中医药</t>
  </si>
  <si>
    <t>2100601</t>
  </si>
  <si>
    <t xml:space="preserve">      中医（民族医）药专项</t>
  </si>
  <si>
    <t>2100699</t>
  </si>
  <si>
    <t xml:space="preserve">      其他中医药支出</t>
  </si>
  <si>
    <t>21007</t>
  </si>
  <si>
    <t xml:space="preserve">    计划生育事务</t>
  </si>
  <si>
    <t>2100716</t>
  </si>
  <si>
    <t xml:space="preserve">      计划生育机构</t>
  </si>
  <si>
    <t>2100717</t>
  </si>
  <si>
    <t xml:space="preserve">      计划生育服务</t>
  </si>
  <si>
    <t>2100799</t>
  </si>
  <si>
    <t xml:space="preserve">      其他计划生育事务支出</t>
  </si>
  <si>
    <t>21010</t>
  </si>
  <si>
    <t xml:space="preserve">    食品和药品监督管理事务</t>
  </si>
  <si>
    <t>2101001</t>
  </si>
  <si>
    <t>2101002</t>
  </si>
  <si>
    <t>2101003</t>
  </si>
  <si>
    <t>2101012</t>
  </si>
  <si>
    <t xml:space="preserve">      药品事务</t>
  </si>
  <si>
    <t>2101014</t>
  </si>
  <si>
    <t xml:space="preserve">      化妆品事务</t>
  </si>
  <si>
    <t>2101015</t>
  </si>
  <si>
    <t xml:space="preserve">      医疗器械事务</t>
  </si>
  <si>
    <t>2101016</t>
  </si>
  <si>
    <t xml:space="preserve">      食品安全事务</t>
  </si>
  <si>
    <t>2101050</t>
  </si>
  <si>
    <t>2101099</t>
  </si>
  <si>
    <t xml:space="preserve">      其他食品和药品监督管理事务支出</t>
  </si>
  <si>
    <t>21011</t>
  </si>
  <si>
    <t xml:space="preserve">    行政事业单位医疗</t>
  </si>
  <si>
    <t>2101101</t>
  </si>
  <si>
    <t xml:space="preserve">      行政单位医疗</t>
  </si>
  <si>
    <t>2101102</t>
  </si>
  <si>
    <t xml:space="preserve">      事业单位医疗</t>
  </si>
  <si>
    <t>2101103</t>
  </si>
  <si>
    <t xml:space="preserve">      公务员医疗补助</t>
  </si>
  <si>
    <t>2101199</t>
  </si>
  <si>
    <t xml:space="preserve">      其他行政事业单位医疗支出</t>
  </si>
  <si>
    <t>21012</t>
  </si>
  <si>
    <t xml:space="preserve">    财政对基本医疗保险基金的补助</t>
  </si>
  <si>
    <t>2101201</t>
  </si>
  <si>
    <t xml:space="preserve">      财政对城镇职工基本医疗保险基金的补助</t>
  </si>
  <si>
    <t>2101202</t>
  </si>
  <si>
    <t xml:space="preserve">      财政对城乡居民基本医疗保险基金的补助</t>
  </si>
  <si>
    <t>2101203</t>
  </si>
  <si>
    <t xml:space="preserve">      财政对新型农村合作医疗基金的补助</t>
  </si>
  <si>
    <t>2101204</t>
  </si>
  <si>
    <t xml:space="preserve">      财政对城镇居民基本医疗保险基金的补助</t>
  </si>
  <si>
    <t>2101299</t>
  </si>
  <si>
    <t xml:space="preserve">      财政对其他基本医疗保险基金的补助</t>
  </si>
  <si>
    <t>21013</t>
  </si>
  <si>
    <t xml:space="preserve">    医疗救助</t>
  </si>
  <si>
    <t>2101301</t>
  </si>
  <si>
    <t xml:space="preserve">      城乡医疗救助</t>
  </si>
  <si>
    <t>2101302</t>
  </si>
  <si>
    <t xml:space="preserve">      疾病应急救助</t>
  </si>
  <si>
    <t>2101399</t>
  </si>
  <si>
    <t xml:space="preserve">      其他医疗救助支出</t>
  </si>
  <si>
    <t>21014</t>
  </si>
  <si>
    <t xml:space="preserve">    优抚对象医疗</t>
  </si>
  <si>
    <t>2101401</t>
  </si>
  <si>
    <t xml:space="preserve">      优抚对象医疗补助</t>
  </si>
  <si>
    <t>2101499</t>
  </si>
  <si>
    <t xml:space="preserve">      其他优抚对象医疗支出</t>
  </si>
  <si>
    <t>21099</t>
  </si>
  <si>
    <t xml:space="preserve">    其他医疗卫生与计划生育支出</t>
  </si>
  <si>
    <t>21101</t>
  </si>
  <si>
    <t xml:space="preserve">    环境保护管理事务</t>
  </si>
  <si>
    <t>2110101</t>
  </si>
  <si>
    <t>2110102</t>
  </si>
  <si>
    <t>2110103</t>
  </si>
  <si>
    <t>2110104</t>
  </si>
  <si>
    <t xml:space="preserve">      环境保护宣传</t>
  </si>
  <si>
    <t>2110105</t>
  </si>
  <si>
    <t xml:space="preserve">      环境保护法规、规划及标准</t>
  </si>
  <si>
    <t>2110106</t>
  </si>
  <si>
    <t xml:space="preserve">      环境国际合作及履约</t>
  </si>
  <si>
    <t>2110107</t>
  </si>
  <si>
    <t xml:space="preserve">      环境保护行政许可</t>
  </si>
  <si>
    <t>2110199</t>
  </si>
  <si>
    <t xml:space="preserve">      其他环境保护管理事务支出</t>
  </si>
  <si>
    <t>21102</t>
  </si>
  <si>
    <t xml:space="preserve">    环境监测与监察</t>
  </si>
  <si>
    <t>2110203</t>
  </si>
  <si>
    <t xml:space="preserve">      建设项目环评审查与监督</t>
  </si>
  <si>
    <t>2110204</t>
  </si>
  <si>
    <t xml:space="preserve">      核与辐射安全监督</t>
  </si>
  <si>
    <t>2110299</t>
  </si>
  <si>
    <t xml:space="preserve">      其他环境监测与监察支出</t>
  </si>
  <si>
    <t>21103</t>
  </si>
  <si>
    <t xml:space="preserve">    污染防治</t>
  </si>
  <si>
    <t>2110301</t>
  </si>
  <si>
    <t xml:space="preserve">      大气</t>
  </si>
  <si>
    <t>2110302</t>
  </si>
  <si>
    <t xml:space="preserve">      水体</t>
  </si>
  <si>
    <t>2110303</t>
  </si>
  <si>
    <t xml:space="preserve">      噪声</t>
  </si>
  <si>
    <t>2110304</t>
  </si>
  <si>
    <t xml:space="preserve">      固体废弃物与化学品</t>
  </si>
  <si>
    <t>2110305</t>
  </si>
  <si>
    <t xml:space="preserve">      放射源和放射性废物监管</t>
  </si>
  <si>
    <t>2110306</t>
  </si>
  <si>
    <t xml:space="preserve">      辐射</t>
  </si>
  <si>
    <t>2110399</t>
  </si>
  <si>
    <t xml:space="preserve">      其他污染防治支出</t>
  </si>
  <si>
    <t>21104</t>
  </si>
  <si>
    <t xml:space="preserve">    自然生态保护</t>
  </si>
  <si>
    <t>2110401</t>
  </si>
  <si>
    <t xml:space="preserve">      生态保护</t>
  </si>
  <si>
    <t>2110402</t>
  </si>
  <si>
    <t xml:space="preserve">      农村环境保护</t>
  </si>
  <si>
    <t>2110403</t>
  </si>
  <si>
    <t xml:space="preserve">      自然保护区</t>
  </si>
  <si>
    <t>2110404</t>
  </si>
  <si>
    <t xml:space="preserve">      生物及物种资源保护</t>
  </si>
  <si>
    <t>2110499</t>
  </si>
  <si>
    <t xml:space="preserve">      其他自然生态保护支出</t>
  </si>
  <si>
    <t>21105</t>
  </si>
  <si>
    <t xml:space="preserve">    天然林保护</t>
  </si>
  <si>
    <t>2110501</t>
  </si>
  <si>
    <t xml:space="preserve">      森林管护</t>
  </si>
  <si>
    <t>2110502</t>
  </si>
  <si>
    <t xml:space="preserve">      社会保险补助</t>
  </si>
  <si>
    <t>2110503</t>
  </si>
  <si>
    <t xml:space="preserve">      政策性社会性支出补助</t>
  </si>
  <si>
    <t>2110506</t>
  </si>
  <si>
    <t xml:space="preserve">      天然林保护工程建设</t>
  </si>
  <si>
    <t>2110599</t>
  </si>
  <si>
    <t xml:space="preserve">      其他天然林保护支出</t>
  </si>
  <si>
    <t>21106</t>
  </si>
  <si>
    <t xml:space="preserve">    退耕还林</t>
  </si>
  <si>
    <t>2110602</t>
  </si>
  <si>
    <t xml:space="preserve">      退耕现金</t>
  </si>
  <si>
    <t>2110603</t>
  </si>
  <si>
    <t xml:space="preserve">      退耕还林粮食折现补贴</t>
  </si>
  <si>
    <t>2110604</t>
  </si>
  <si>
    <t xml:space="preserve">      退耕还林粮食费用补贴</t>
  </si>
  <si>
    <t>2110605</t>
  </si>
  <si>
    <t xml:space="preserve">      退耕还林工程建设</t>
  </si>
  <si>
    <t>2110699</t>
  </si>
  <si>
    <t xml:space="preserve">      其他退耕还林支出</t>
  </si>
  <si>
    <t>21107</t>
  </si>
  <si>
    <t xml:space="preserve">    风沙荒漠治理</t>
  </si>
  <si>
    <t>2110704</t>
  </si>
  <si>
    <t xml:space="preserve">      京津风沙源治理工程建设</t>
  </si>
  <si>
    <t>2110799</t>
  </si>
  <si>
    <t xml:space="preserve">      其他风沙荒漠治理支出</t>
  </si>
  <si>
    <t>21108</t>
  </si>
  <si>
    <t xml:space="preserve">    退牧还草</t>
  </si>
  <si>
    <t>2110804</t>
  </si>
  <si>
    <t xml:space="preserve">      退牧还草工程建设</t>
  </si>
  <si>
    <t>2110899</t>
  </si>
  <si>
    <t xml:space="preserve">      其他退牧还草支出</t>
  </si>
  <si>
    <t>21109</t>
  </si>
  <si>
    <t xml:space="preserve">    已垦草原退耕还草</t>
  </si>
  <si>
    <t>21110</t>
  </si>
  <si>
    <t xml:space="preserve">    能源节约利用</t>
  </si>
  <si>
    <t>21111</t>
  </si>
  <si>
    <t xml:space="preserve">    污染减排</t>
  </si>
  <si>
    <t>2111101</t>
  </si>
  <si>
    <t xml:space="preserve">      环境监测与信息</t>
  </si>
  <si>
    <t>2111102</t>
  </si>
  <si>
    <t xml:space="preserve">      环境执法监察</t>
  </si>
  <si>
    <t>2111103</t>
  </si>
  <si>
    <t xml:space="preserve">      减排专项支出</t>
  </si>
  <si>
    <t>2111104</t>
  </si>
  <si>
    <t xml:space="preserve">      清洁生产专项支出</t>
  </si>
  <si>
    <t>2111199</t>
  </si>
  <si>
    <t xml:space="preserve">      其他污染减排支出</t>
  </si>
  <si>
    <t>21112</t>
  </si>
  <si>
    <t xml:space="preserve">    可再生能源</t>
  </si>
  <si>
    <t>21113</t>
  </si>
  <si>
    <t xml:space="preserve">    循环经济</t>
  </si>
  <si>
    <t>21114</t>
  </si>
  <si>
    <t xml:space="preserve">    能源管理事务</t>
  </si>
  <si>
    <t>2111401</t>
  </si>
  <si>
    <t>2111402</t>
  </si>
  <si>
    <t>2111403</t>
  </si>
  <si>
    <t>2111404</t>
  </si>
  <si>
    <t xml:space="preserve">      能源预测预警</t>
  </si>
  <si>
    <t>2111405</t>
  </si>
  <si>
    <t xml:space="preserve">      能源战略规划与实施</t>
  </si>
  <si>
    <t>2111406</t>
  </si>
  <si>
    <t xml:space="preserve">      能源科技装备</t>
  </si>
  <si>
    <t>2111407</t>
  </si>
  <si>
    <t xml:space="preserve">      能源行业管理</t>
  </si>
  <si>
    <t>2111408</t>
  </si>
  <si>
    <t xml:space="preserve">      能源管理</t>
  </si>
  <si>
    <t>2111409</t>
  </si>
  <si>
    <t xml:space="preserve">      石油储备发展管理</t>
  </si>
  <si>
    <t>2111410</t>
  </si>
  <si>
    <t xml:space="preserve">      能源调查</t>
  </si>
  <si>
    <t>2111411</t>
  </si>
  <si>
    <t>2111413</t>
  </si>
  <si>
    <t xml:space="preserve">      农村电网建设</t>
  </si>
  <si>
    <t>2111450</t>
  </si>
  <si>
    <t>2111499</t>
  </si>
  <si>
    <t xml:space="preserve">      其他能源管理事务支出</t>
  </si>
  <si>
    <t>21199</t>
  </si>
  <si>
    <t xml:space="preserve">    其他节能环保支出</t>
  </si>
  <si>
    <t>21201</t>
  </si>
  <si>
    <t xml:space="preserve">      城乡社区管理事务</t>
    <phoneticPr fontId="3" type="noConversion"/>
  </si>
  <si>
    <t>2120101</t>
  </si>
  <si>
    <t xml:space="preserve">        行政运行</t>
  </si>
  <si>
    <t>2120102</t>
  </si>
  <si>
    <t xml:space="preserve">        一般行政管理事务</t>
  </si>
  <si>
    <t>2120103</t>
  </si>
  <si>
    <t xml:space="preserve">        机关服务</t>
  </si>
  <si>
    <t>2120104</t>
  </si>
  <si>
    <t xml:space="preserve">        城管执法</t>
  </si>
  <si>
    <t>2120105</t>
  </si>
  <si>
    <t xml:space="preserve">        工程建设标准规范编制与监管</t>
  </si>
  <si>
    <t>2120106</t>
  </si>
  <si>
    <t xml:space="preserve">        工程建设管理</t>
  </si>
  <si>
    <t>2120107</t>
  </si>
  <si>
    <t xml:space="preserve">        市政公用行业市场监管</t>
  </si>
  <si>
    <t>2120108</t>
  </si>
  <si>
    <t xml:space="preserve">        国家重点风景区规划与保护</t>
  </si>
  <si>
    <t>2120109</t>
  </si>
  <si>
    <t xml:space="preserve">        住宅建设与房地产市场监管</t>
  </si>
  <si>
    <t>2120110</t>
  </si>
  <si>
    <t xml:space="preserve">        执业资格注册、资质审查</t>
  </si>
  <si>
    <t>2120199</t>
  </si>
  <si>
    <t xml:space="preserve">        其他城乡社区管理事务支出</t>
  </si>
  <si>
    <t>21202</t>
  </si>
  <si>
    <t xml:space="preserve">      城乡社区规划与管理</t>
  </si>
  <si>
    <t>21203</t>
  </si>
  <si>
    <t xml:space="preserve">      城乡社区公共设施</t>
  </si>
  <si>
    <t>2120303</t>
  </si>
  <si>
    <t xml:space="preserve">        小城镇基础设施建设</t>
  </si>
  <si>
    <t>2120399</t>
  </si>
  <si>
    <t xml:space="preserve">        其他城乡社区公共设施支出</t>
  </si>
  <si>
    <t>21205</t>
  </si>
  <si>
    <t xml:space="preserve">      城乡社区环境卫生</t>
  </si>
  <si>
    <t>21206</t>
  </si>
  <si>
    <t xml:space="preserve">      建设市场管理与监督</t>
  </si>
  <si>
    <t>21299</t>
  </si>
  <si>
    <t xml:space="preserve">      其他城乡社区支出</t>
  </si>
  <si>
    <t>21301</t>
  </si>
  <si>
    <t xml:space="preserve">      农业</t>
  </si>
  <si>
    <t>2130101</t>
  </si>
  <si>
    <t>2130102</t>
  </si>
  <si>
    <t>2130103</t>
  </si>
  <si>
    <t>2130104</t>
  </si>
  <si>
    <t xml:space="preserve">        事业运行</t>
  </si>
  <si>
    <t>2130105</t>
  </si>
  <si>
    <t xml:space="preserve">        农垦运行</t>
  </si>
  <si>
    <t>2130106</t>
  </si>
  <si>
    <t xml:space="preserve">        科技转化与推广服务</t>
  </si>
  <si>
    <t>2130108</t>
  </si>
  <si>
    <t xml:space="preserve">        病虫害控制</t>
  </si>
  <si>
    <t>2130109</t>
  </si>
  <si>
    <t xml:space="preserve">        农产品质量安全</t>
  </si>
  <si>
    <t>2130110</t>
  </si>
  <si>
    <t xml:space="preserve">        执法监管</t>
  </si>
  <si>
    <t>2130111</t>
  </si>
  <si>
    <t xml:space="preserve">        统计监测与信息服务</t>
  </si>
  <si>
    <t>2130112</t>
  </si>
  <si>
    <t xml:space="preserve">        农业行业业务管理</t>
  </si>
  <si>
    <t>2130114</t>
  </si>
  <si>
    <t xml:space="preserve">        对外交流与合作</t>
  </si>
  <si>
    <t>2130119</t>
  </si>
  <si>
    <t xml:space="preserve">        防灾救灾</t>
  </si>
  <si>
    <t>2130120</t>
  </si>
  <si>
    <t xml:space="preserve">        稳定农民收入补贴</t>
  </si>
  <si>
    <t>2130121</t>
  </si>
  <si>
    <t xml:space="preserve">        农业结构调整补贴</t>
  </si>
  <si>
    <t>2130122</t>
  </si>
  <si>
    <t xml:space="preserve">        农业生产支持补贴</t>
  </si>
  <si>
    <t>2130124</t>
  </si>
  <si>
    <t xml:space="preserve">        农业组织化与产业化经营</t>
  </si>
  <si>
    <t>2130125</t>
  </si>
  <si>
    <t xml:space="preserve">        农产品加工与促销</t>
  </si>
  <si>
    <t>2130126</t>
  </si>
  <si>
    <t xml:space="preserve">        农村公益事业</t>
  </si>
  <si>
    <t>2130129</t>
  </si>
  <si>
    <t xml:space="preserve">        综合财力补助</t>
  </si>
  <si>
    <t>2130135</t>
  </si>
  <si>
    <t xml:space="preserve">        农业资源保护修复与利用</t>
  </si>
  <si>
    <t>2130142</t>
  </si>
  <si>
    <t xml:space="preserve">        农村道路建设</t>
  </si>
  <si>
    <t>2130148</t>
  </si>
  <si>
    <t xml:space="preserve">        成品油价格改革对渔业的补贴</t>
  </si>
  <si>
    <t>2130152</t>
  </si>
  <si>
    <t xml:space="preserve">        对高校毕业生到基层任职补助</t>
  </si>
  <si>
    <t>2130199</t>
  </si>
  <si>
    <t xml:space="preserve">        其他农业支出</t>
  </si>
  <si>
    <t>21302</t>
  </si>
  <si>
    <t xml:space="preserve">      林业</t>
  </si>
  <si>
    <t>2130201</t>
  </si>
  <si>
    <t>2130202</t>
  </si>
  <si>
    <t>2130203</t>
  </si>
  <si>
    <t>2130204</t>
  </si>
  <si>
    <t xml:space="preserve">        林业事业机构</t>
  </si>
  <si>
    <t>2130205</t>
  </si>
  <si>
    <t xml:space="preserve">        森林培育</t>
  </si>
  <si>
    <t>2130206</t>
  </si>
  <si>
    <t xml:space="preserve">        林业技术推广</t>
  </si>
  <si>
    <t>2130207</t>
  </si>
  <si>
    <t xml:space="preserve">        森林资源管理</t>
  </si>
  <si>
    <t>2130208</t>
  </si>
  <si>
    <t xml:space="preserve">        森林资源监测</t>
  </si>
  <si>
    <t>2130209</t>
  </si>
  <si>
    <t xml:space="preserve">        森林生态效益补偿</t>
  </si>
  <si>
    <t>2130210</t>
  </si>
  <si>
    <t xml:space="preserve">        林业自然保护区</t>
  </si>
  <si>
    <t>2130211</t>
  </si>
  <si>
    <t xml:space="preserve">        动植物保护</t>
  </si>
  <si>
    <t>2130212</t>
  </si>
  <si>
    <t xml:space="preserve">        湿地保护</t>
  </si>
  <si>
    <t>2130213</t>
  </si>
  <si>
    <t xml:space="preserve">        林业执法与监督</t>
  </si>
  <si>
    <t>2130216</t>
  </si>
  <si>
    <t xml:space="preserve">        林业检疫检测</t>
  </si>
  <si>
    <t>2130217</t>
  </si>
  <si>
    <t xml:space="preserve">        防沙治沙</t>
  </si>
  <si>
    <t>2130218</t>
  </si>
  <si>
    <t xml:space="preserve">        林业质量安全</t>
  </si>
  <si>
    <t>2130219</t>
  </si>
  <si>
    <t xml:space="preserve">        林业工程与项目管理</t>
  </si>
  <si>
    <t>2130220</t>
  </si>
  <si>
    <t xml:space="preserve">        林业对外合作与交流</t>
  </si>
  <si>
    <t>2130221</t>
  </si>
  <si>
    <t xml:space="preserve">        林业产业化</t>
  </si>
  <si>
    <t>2130223</t>
  </si>
  <si>
    <t xml:space="preserve">        信息管理</t>
  </si>
  <si>
    <t>2130224</t>
  </si>
  <si>
    <t xml:space="preserve">        林业政策制定与宣传</t>
  </si>
  <si>
    <t>2130225</t>
  </si>
  <si>
    <t xml:space="preserve">        林业资金审计稽查</t>
  </si>
  <si>
    <t>2130226</t>
  </si>
  <si>
    <t xml:space="preserve">        林区公共支出</t>
  </si>
  <si>
    <t>2130227</t>
  </si>
  <si>
    <t xml:space="preserve">        林业贷款贴息</t>
  </si>
  <si>
    <t>2130232</t>
  </si>
  <si>
    <t xml:space="preserve">        成品油价格改革对林业的补贴</t>
  </si>
  <si>
    <t>2130234</t>
  </si>
  <si>
    <t xml:space="preserve">        林业防灾减灾</t>
  </si>
  <si>
    <t>2130299</t>
  </si>
  <si>
    <t xml:space="preserve">        其他林业支出</t>
  </si>
  <si>
    <t>21303</t>
  </si>
  <si>
    <t xml:space="preserve">      水利</t>
  </si>
  <si>
    <t>2130301</t>
  </si>
  <si>
    <t>2130302</t>
  </si>
  <si>
    <t>2130303</t>
  </si>
  <si>
    <t>2130304</t>
  </si>
  <si>
    <t xml:space="preserve">        水利行业业务管理</t>
  </si>
  <si>
    <t>2130305</t>
  </si>
  <si>
    <t xml:space="preserve">        水利工程建设</t>
  </si>
  <si>
    <t>2130306</t>
  </si>
  <si>
    <t xml:space="preserve">        水利工程运行与维护</t>
  </si>
  <si>
    <t>2130307</t>
  </si>
  <si>
    <t xml:space="preserve">        长江黄河等流域管理</t>
  </si>
  <si>
    <t>2130308</t>
  </si>
  <si>
    <t xml:space="preserve">        水利前期工作</t>
  </si>
  <si>
    <t>2130309</t>
  </si>
  <si>
    <t xml:space="preserve">        水利执法监督</t>
  </si>
  <si>
    <t>2130310</t>
  </si>
  <si>
    <t xml:space="preserve">        水土保持</t>
  </si>
  <si>
    <t>2130311</t>
  </si>
  <si>
    <t xml:space="preserve">        水资源节约管理与保护</t>
  </si>
  <si>
    <t>2130312</t>
  </si>
  <si>
    <t xml:space="preserve">        水质监测</t>
  </si>
  <si>
    <t>2130313</t>
  </si>
  <si>
    <t xml:space="preserve">        水文测报</t>
  </si>
  <si>
    <t>2130314</t>
  </si>
  <si>
    <t xml:space="preserve">        防汛</t>
  </si>
  <si>
    <t>2130315</t>
  </si>
  <si>
    <t xml:space="preserve">        抗旱</t>
  </si>
  <si>
    <t>2130316</t>
  </si>
  <si>
    <t xml:space="preserve">        农田水利</t>
  </si>
  <si>
    <t>2130317</t>
  </si>
  <si>
    <t xml:space="preserve">        水利技术推广</t>
  </si>
  <si>
    <t>2130318</t>
  </si>
  <si>
    <t xml:space="preserve">        国际河流治理与管理</t>
  </si>
  <si>
    <t>2130319</t>
  </si>
  <si>
    <t xml:space="preserve">        江河湖库水系综合整治</t>
  </si>
  <si>
    <t>2130321</t>
  </si>
  <si>
    <t xml:space="preserve">        大中型水库移民后期扶持专项支出</t>
  </si>
  <si>
    <t>2130322</t>
  </si>
  <si>
    <t xml:space="preserve">        水利安全监督</t>
  </si>
  <si>
    <t>2130332</t>
  </si>
  <si>
    <t xml:space="preserve">        砂石资源费支出</t>
  </si>
  <si>
    <t>2130333</t>
  </si>
  <si>
    <t>2130334</t>
  </si>
  <si>
    <t xml:space="preserve">        水利建设移民支出</t>
  </si>
  <si>
    <t>2130335</t>
  </si>
  <si>
    <t xml:space="preserve">        农村人畜饮水</t>
  </si>
  <si>
    <t>2130399</t>
  </si>
  <si>
    <t xml:space="preserve">        其他水利支出</t>
  </si>
  <si>
    <t>21304</t>
  </si>
  <si>
    <t xml:space="preserve">      南水北调</t>
  </si>
  <si>
    <t>2130401</t>
  </si>
  <si>
    <t>2130402</t>
  </si>
  <si>
    <t>2130403</t>
  </si>
  <si>
    <t>2130404</t>
  </si>
  <si>
    <t xml:space="preserve">        南水北调工程建设</t>
  </si>
  <si>
    <t>2130405</t>
  </si>
  <si>
    <t xml:space="preserve">        政策研究与信息管理</t>
  </si>
  <si>
    <t>2130406</t>
  </si>
  <si>
    <t xml:space="preserve">        工程稽查</t>
  </si>
  <si>
    <t>2130407</t>
  </si>
  <si>
    <t xml:space="preserve">        前期工作</t>
  </si>
  <si>
    <t>2130408</t>
  </si>
  <si>
    <t xml:space="preserve">        南水北调技术推广</t>
  </si>
  <si>
    <t>2130409</t>
  </si>
  <si>
    <t xml:space="preserve">        环境、移民及水资源管理与保护</t>
  </si>
  <si>
    <t>2130499</t>
  </si>
  <si>
    <t xml:space="preserve">        其他南水北调支出</t>
  </si>
  <si>
    <t>21305</t>
  </si>
  <si>
    <t xml:space="preserve">      扶贫</t>
  </si>
  <si>
    <t>2130501</t>
  </si>
  <si>
    <t>2130502</t>
  </si>
  <si>
    <t>2130503</t>
  </si>
  <si>
    <t>2130504</t>
  </si>
  <si>
    <t xml:space="preserve">        农村基础设施建设</t>
  </si>
  <si>
    <t>2130505</t>
  </si>
  <si>
    <t xml:space="preserve">        生产发展</t>
  </si>
  <si>
    <t>2130506</t>
  </si>
  <si>
    <t xml:space="preserve">        社会发展</t>
  </si>
  <si>
    <t>2130507</t>
  </si>
  <si>
    <t xml:space="preserve">        扶贫贷款奖补和贴息</t>
  </si>
  <si>
    <t>2130508</t>
  </si>
  <si>
    <t xml:space="preserve">       “三西”农业建设专项补助</t>
  </si>
  <si>
    <t>2130550</t>
  </si>
  <si>
    <t xml:space="preserve">        扶贫事业机构</t>
  </si>
  <si>
    <t>2130599</t>
  </si>
  <si>
    <t xml:space="preserve">        其他扶贫支出</t>
  </si>
  <si>
    <t>21306</t>
  </si>
  <si>
    <t xml:space="preserve">      农业综合开发</t>
  </si>
  <si>
    <t>2130601</t>
  </si>
  <si>
    <t xml:space="preserve">        机构运行</t>
  </si>
  <si>
    <t>2130602</t>
  </si>
  <si>
    <t xml:space="preserve">        土地治理</t>
  </si>
  <si>
    <t>2130603</t>
  </si>
  <si>
    <t xml:space="preserve">        产业化经营</t>
  </si>
  <si>
    <t>2130604</t>
  </si>
  <si>
    <t xml:space="preserve">        科技示范</t>
  </si>
  <si>
    <t>2130699</t>
  </si>
  <si>
    <t xml:space="preserve">        其他农业综合开发支出</t>
  </si>
  <si>
    <t>21307</t>
  </si>
  <si>
    <t xml:space="preserve">      农村综合改革</t>
  </si>
  <si>
    <t>2130701</t>
  </si>
  <si>
    <t xml:space="preserve">        对村级一事一议的补助</t>
  </si>
  <si>
    <t>2130704</t>
  </si>
  <si>
    <t xml:space="preserve">        国有农场办社会职能改革补助</t>
  </si>
  <si>
    <t>2130705</t>
  </si>
  <si>
    <t xml:space="preserve">        对村民委员会和村党支部的补助</t>
  </si>
  <si>
    <t>2130706</t>
  </si>
  <si>
    <t xml:space="preserve">        对村集体经济组织的补助</t>
  </si>
  <si>
    <t>2130707</t>
  </si>
  <si>
    <t xml:space="preserve">        农村综合改革示范试点补助</t>
  </si>
  <si>
    <t>2130799</t>
  </si>
  <si>
    <t xml:space="preserve">        其他农村综合改革支出</t>
  </si>
  <si>
    <t>21308</t>
  </si>
  <si>
    <t xml:space="preserve">      普惠金融发展支出</t>
  </si>
  <si>
    <t>2130801</t>
  </si>
  <si>
    <t xml:space="preserve">        支持农村金融机构</t>
  </si>
  <si>
    <t>2130802</t>
  </si>
  <si>
    <t xml:space="preserve">        涉农贷款增量奖励</t>
  </si>
  <si>
    <t>2130803</t>
  </si>
  <si>
    <t xml:space="preserve">        农业保险保费补贴</t>
  </si>
  <si>
    <t>2130804</t>
  </si>
  <si>
    <t xml:space="preserve">        创业担保贷款贴息</t>
  </si>
  <si>
    <t>2130805</t>
  </si>
  <si>
    <t xml:space="preserve">        补充创业担保贷款基金</t>
  </si>
  <si>
    <t>2130899</t>
  </si>
  <si>
    <t xml:space="preserve">        其他普惠金融发展支出</t>
  </si>
  <si>
    <t>21309</t>
  </si>
  <si>
    <t xml:space="preserve">      目标价格补贴</t>
  </si>
  <si>
    <t>2130901</t>
  </si>
  <si>
    <t xml:space="preserve">        棉花目标价格补贴</t>
  </si>
  <si>
    <t>2130902</t>
  </si>
  <si>
    <t xml:space="preserve">        大豆目标价格补贴</t>
  </si>
  <si>
    <t>2130999</t>
  </si>
  <si>
    <t xml:space="preserve">        其他目标价格补贴</t>
  </si>
  <si>
    <t>21399</t>
  </si>
  <si>
    <t xml:space="preserve">      其他农林水事务支出</t>
  </si>
  <si>
    <t>2139901</t>
  </si>
  <si>
    <t xml:space="preserve">        化解其他公益性乡村债务支出</t>
  </si>
  <si>
    <t>2139999</t>
  </si>
  <si>
    <t xml:space="preserve">        其他农林水事务支出</t>
  </si>
  <si>
    <t>21401</t>
  </si>
  <si>
    <t xml:space="preserve">      公路水路运输</t>
  </si>
  <si>
    <t>2140101</t>
  </si>
  <si>
    <t>2140102</t>
  </si>
  <si>
    <t>2140103</t>
  </si>
  <si>
    <t>2140104</t>
  </si>
  <si>
    <t xml:space="preserve">        公路建设</t>
  </si>
  <si>
    <t>2140106</t>
  </si>
  <si>
    <t xml:space="preserve">        公路养护</t>
  </si>
  <si>
    <t>2140109</t>
  </si>
  <si>
    <t xml:space="preserve">        交通运输信息化建设</t>
  </si>
  <si>
    <t>2140110</t>
  </si>
  <si>
    <t xml:space="preserve">        公路和运输安全</t>
  </si>
  <si>
    <t>2140111</t>
  </si>
  <si>
    <t xml:space="preserve">        公路还贷专项</t>
  </si>
  <si>
    <t>2140112</t>
  </si>
  <si>
    <t xml:space="preserve">        公路运输管理</t>
  </si>
  <si>
    <t>2140114</t>
  </si>
  <si>
    <t xml:space="preserve">        公路和运输技术标准化建设</t>
  </si>
  <si>
    <t>2140122</t>
  </si>
  <si>
    <t xml:space="preserve">        港口设施</t>
  </si>
  <si>
    <t>2140123</t>
  </si>
  <si>
    <t xml:space="preserve">        航道维护</t>
  </si>
  <si>
    <t>2140127</t>
  </si>
  <si>
    <t xml:space="preserve">        船舶检验</t>
  </si>
  <si>
    <t>2140128</t>
  </si>
  <si>
    <t xml:space="preserve">        救助打捞</t>
  </si>
  <si>
    <t>2140129</t>
  </si>
  <si>
    <t xml:space="preserve">        内河运输</t>
  </si>
  <si>
    <t>2140130</t>
  </si>
  <si>
    <t xml:space="preserve">        远洋运输</t>
  </si>
  <si>
    <t>2140131</t>
  </si>
  <si>
    <t xml:space="preserve">        海事管理</t>
  </si>
  <si>
    <t>2140133</t>
  </si>
  <si>
    <t xml:space="preserve">        航标事业发展支出</t>
  </si>
  <si>
    <t>2140136</t>
  </si>
  <si>
    <t xml:space="preserve">        水路运输管理支出</t>
  </si>
  <si>
    <t>2140138</t>
  </si>
  <si>
    <t xml:space="preserve">        口岸建设</t>
  </si>
  <si>
    <t>2140139</t>
  </si>
  <si>
    <t xml:space="preserve">        取消政府还贷二级公路收费专项支出</t>
  </si>
  <si>
    <t>2140199</t>
  </si>
  <si>
    <t xml:space="preserve">        其他公路水路运输支出</t>
  </si>
  <si>
    <t>21402</t>
  </si>
  <si>
    <t xml:space="preserve">      铁路运输</t>
  </si>
  <si>
    <t>2140201</t>
  </si>
  <si>
    <t>2140202</t>
  </si>
  <si>
    <t>2140203</t>
  </si>
  <si>
    <t>2140204</t>
  </si>
  <si>
    <t xml:space="preserve">        铁路路网建设</t>
  </si>
  <si>
    <t>2140205</t>
  </si>
  <si>
    <t xml:space="preserve">        铁路还贷专项</t>
  </si>
  <si>
    <t>2140206</t>
  </si>
  <si>
    <t xml:space="preserve">        铁路安全</t>
  </si>
  <si>
    <t>2140207</t>
  </si>
  <si>
    <t xml:space="preserve">        铁路专项运输</t>
  </si>
  <si>
    <t>2140208</t>
  </si>
  <si>
    <t xml:space="preserve">        行业监管</t>
  </si>
  <si>
    <t>2140299</t>
  </si>
  <si>
    <t xml:space="preserve">        其他铁路运输支出</t>
  </si>
  <si>
    <t>21403</t>
  </si>
  <si>
    <t xml:space="preserve">      民用航空运输</t>
  </si>
  <si>
    <t>2140301</t>
  </si>
  <si>
    <t>2140302</t>
  </si>
  <si>
    <t>2140303</t>
  </si>
  <si>
    <t>2140304</t>
  </si>
  <si>
    <t xml:space="preserve">        机场建设</t>
  </si>
  <si>
    <t>2140305</t>
  </si>
  <si>
    <t xml:space="preserve">        空管系统建设</t>
  </si>
  <si>
    <t>2140306</t>
  </si>
  <si>
    <t xml:space="preserve">        民航还贷专项支出</t>
  </si>
  <si>
    <t>2140307</t>
  </si>
  <si>
    <t xml:space="preserve">        民用航空安全</t>
  </si>
  <si>
    <t>2140308</t>
  </si>
  <si>
    <t xml:space="preserve">        民航专项运输</t>
  </si>
  <si>
    <t>2140399</t>
  </si>
  <si>
    <t xml:space="preserve">        其他民用航空运输支出</t>
  </si>
  <si>
    <t>21404</t>
  </si>
  <si>
    <t xml:space="preserve">      成品油价格改革对交通运输的补贴</t>
  </si>
  <si>
    <t>2140401</t>
  </si>
  <si>
    <t xml:space="preserve">        对城市公交的补贴</t>
  </si>
  <si>
    <t>2140402</t>
  </si>
  <si>
    <t xml:space="preserve">        对农村道路客运的补贴</t>
  </si>
  <si>
    <t>2140403</t>
  </si>
  <si>
    <t xml:space="preserve">        对出租车的补贴</t>
  </si>
  <si>
    <t>2140499</t>
  </si>
  <si>
    <t xml:space="preserve">        成品油价格改革补贴其他支出</t>
  </si>
  <si>
    <t>21405</t>
  </si>
  <si>
    <t xml:space="preserve">      邮政业支出</t>
  </si>
  <si>
    <t>2140501</t>
  </si>
  <si>
    <t>2140502</t>
  </si>
  <si>
    <t>2140503</t>
  </si>
  <si>
    <t>2140504</t>
  </si>
  <si>
    <t>2140505</t>
  </si>
  <si>
    <t xml:space="preserve">        邮政普遍服务与特殊服务</t>
  </si>
  <si>
    <t>2140599</t>
  </si>
  <si>
    <t xml:space="preserve">        其他邮政业支出</t>
  </si>
  <si>
    <t>21406</t>
  </si>
  <si>
    <t xml:space="preserve">      车辆购置税支出</t>
  </si>
  <si>
    <t>2140601</t>
  </si>
  <si>
    <t xml:space="preserve">        车辆购置税用于公路等基础设施建设支出</t>
  </si>
  <si>
    <t>2140602</t>
  </si>
  <si>
    <t xml:space="preserve">        车辆购置税用于农村公路建设支出</t>
  </si>
  <si>
    <t>2140603</t>
  </si>
  <si>
    <t xml:space="preserve">        车辆购置税用于老旧汽车报废更新补贴</t>
  </si>
  <si>
    <t>2140699</t>
  </si>
  <si>
    <t xml:space="preserve">        车辆购置税其他支出</t>
  </si>
  <si>
    <t>21499</t>
  </si>
  <si>
    <t xml:space="preserve">      其他交通运输支出</t>
  </si>
  <si>
    <t>2149901</t>
  </si>
  <si>
    <t xml:space="preserve">        公共交通运营补助</t>
  </si>
  <si>
    <t>2149999</t>
  </si>
  <si>
    <t xml:space="preserve">        其他交通运输支出</t>
  </si>
  <si>
    <t>21501</t>
  </si>
  <si>
    <t xml:space="preserve">      资源勘探开发</t>
  </si>
  <si>
    <t>2150101</t>
  </si>
  <si>
    <t>2150102</t>
  </si>
  <si>
    <t>2150103</t>
  </si>
  <si>
    <t>2150104</t>
  </si>
  <si>
    <t xml:space="preserve">        煤炭勘探开采和洗选</t>
  </si>
  <si>
    <t>2150105</t>
  </si>
  <si>
    <t xml:space="preserve">        石油和天然气勘探开采</t>
  </si>
  <si>
    <t>2150106</t>
  </si>
  <si>
    <t xml:space="preserve">        黑色金属矿勘探和采选</t>
  </si>
  <si>
    <t>2150107</t>
  </si>
  <si>
    <t xml:space="preserve">        有色金属矿勘探和采选</t>
  </si>
  <si>
    <t>2150108</t>
  </si>
  <si>
    <t xml:space="preserve">        非金属矿勘探和采选</t>
  </si>
  <si>
    <t>2150199</t>
  </si>
  <si>
    <t xml:space="preserve">        其他资源勘探业支出</t>
  </si>
  <si>
    <t>21502</t>
  </si>
  <si>
    <t xml:space="preserve">      制造业</t>
  </si>
  <si>
    <t>2150201</t>
  </si>
  <si>
    <t>2150202</t>
  </si>
  <si>
    <t>2150203</t>
  </si>
  <si>
    <t>2150204</t>
  </si>
  <si>
    <t xml:space="preserve">        纺织业</t>
  </si>
  <si>
    <t>2150205</t>
  </si>
  <si>
    <t xml:space="preserve">        医药制造业</t>
  </si>
  <si>
    <t>2150206</t>
  </si>
  <si>
    <t xml:space="preserve">        非金属矿物制品业</t>
  </si>
  <si>
    <t>2150207</t>
  </si>
  <si>
    <t xml:space="preserve">        通信设备、计算机及其他电子设备制造业</t>
  </si>
  <si>
    <t>2150208</t>
  </si>
  <si>
    <t xml:space="preserve">        交通运输设备制造业</t>
  </si>
  <si>
    <t>2150209</t>
  </si>
  <si>
    <t xml:space="preserve">        电气机械及器材制造业</t>
  </si>
  <si>
    <t>2150210</t>
  </si>
  <si>
    <t xml:space="preserve">        工艺品及其他制造业</t>
  </si>
  <si>
    <t>2150212</t>
  </si>
  <si>
    <t xml:space="preserve">        石油加工、炼焦及核燃料加工业</t>
  </si>
  <si>
    <t>2150213</t>
  </si>
  <si>
    <t xml:space="preserve">        化学原料及化学制品制造业</t>
  </si>
  <si>
    <t>2150214</t>
  </si>
  <si>
    <t xml:space="preserve">        黑色金属冶炼及压延加工业</t>
  </si>
  <si>
    <t>2150215</t>
  </si>
  <si>
    <t xml:space="preserve">        有色金属冶炼及压延加工业</t>
  </si>
  <si>
    <t>2150299</t>
  </si>
  <si>
    <t xml:space="preserve">        其他制造业支出</t>
  </si>
  <si>
    <t>21503</t>
  </si>
  <si>
    <t xml:space="preserve">      建筑业</t>
  </si>
  <si>
    <t>2150301</t>
  </si>
  <si>
    <t>2150302</t>
  </si>
  <si>
    <t>2150303</t>
  </si>
  <si>
    <t>2150399</t>
  </si>
  <si>
    <t xml:space="preserve">        其他建筑业支出</t>
  </si>
  <si>
    <t>21505</t>
  </si>
  <si>
    <t xml:space="preserve">      工业和信息产业监管</t>
  </si>
  <si>
    <t>2150501</t>
  </si>
  <si>
    <t>2150502</t>
  </si>
  <si>
    <t>2150503</t>
  </si>
  <si>
    <t>2150505</t>
  </si>
  <si>
    <t xml:space="preserve">        战备应急</t>
  </si>
  <si>
    <t>2150506</t>
  </si>
  <si>
    <t xml:space="preserve">        信息安全建设</t>
  </si>
  <si>
    <t>2150507</t>
  </si>
  <si>
    <t xml:space="preserve">        专用通信</t>
  </si>
  <si>
    <t>2150508</t>
  </si>
  <si>
    <t xml:space="preserve">        无线电监管</t>
  </si>
  <si>
    <t>2150509</t>
  </si>
  <si>
    <t xml:space="preserve">        工业和信息产业战略研究与标准制定</t>
  </si>
  <si>
    <t>2150510</t>
  </si>
  <si>
    <t xml:space="preserve">        工业和信息产业支持</t>
  </si>
  <si>
    <t>2150511</t>
  </si>
  <si>
    <t xml:space="preserve">        电子专项工程</t>
  </si>
  <si>
    <t>2150513</t>
  </si>
  <si>
    <t>2150515</t>
  </si>
  <si>
    <t xml:space="preserve">        技术基础研究</t>
  </si>
  <si>
    <t>2150599</t>
  </si>
  <si>
    <t xml:space="preserve">        其他工业和信息产业监管支出</t>
  </si>
  <si>
    <t>21506</t>
  </si>
  <si>
    <t xml:space="preserve">      安全生产监管</t>
  </si>
  <si>
    <t>2150601</t>
  </si>
  <si>
    <t>2150602</t>
  </si>
  <si>
    <t>2150603</t>
  </si>
  <si>
    <t>2150605</t>
  </si>
  <si>
    <t xml:space="preserve">        安全监管监察专项</t>
  </si>
  <si>
    <t>2150606</t>
  </si>
  <si>
    <t xml:space="preserve">        应急救援支出</t>
  </si>
  <si>
    <t>2150607</t>
  </si>
  <si>
    <t xml:space="preserve">        煤炭安全</t>
  </si>
  <si>
    <t>2150699</t>
  </si>
  <si>
    <t xml:space="preserve">        其他安全生产监管支出</t>
  </si>
  <si>
    <t>21507</t>
  </si>
  <si>
    <t xml:space="preserve">      国有资产监管</t>
  </si>
  <si>
    <t>2150701</t>
  </si>
  <si>
    <t>2150702</t>
  </si>
  <si>
    <t>2150703</t>
  </si>
  <si>
    <t>2150704</t>
  </si>
  <si>
    <t xml:space="preserve">        国有企业监事会专项</t>
  </si>
  <si>
    <t>2150799</t>
  </si>
  <si>
    <t xml:space="preserve">        其他国有资产监管支出</t>
  </si>
  <si>
    <t>21508</t>
  </si>
  <si>
    <t xml:space="preserve">      支持中小企业发展和管理支出</t>
  </si>
  <si>
    <t>2150801</t>
  </si>
  <si>
    <t>2150802</t>
  </si>
  <si>
    <t>2150803</t>
  </si>
  <si>
    <t>2150804</t>
  </si>
  <si>
    <t xml:space="preserve">        科技型中小企业技术创新基金</t>
  </si>
  <si>
    <t>2150805</t>
  </si>
  <si>
    <t xml:space="preserve">        中小企业发展专项</t>
  </si>
  <si>
    <t>2150899</t>
  </si>
  <si>
    <t xml:space="preserve">        其他支持中小企业发展和管理支出</t>
  </si>
  <si>
    <t>21599</t>
  </si>
  <si>
    <t xml:space="preserve">      其他资源勘探信息等支出</t>
  </si>
  <si>
    <t>2159901</t>
  </si>
  <si>
    <t xml:space="preserve">        黄金事务</t>
  </si>
  <si>
    <t>2159902</t>
  </si>
  <si>
    <t xml:space="preserve">        建设项目贷款贴息</t>
  </si>
  <si>
    <t>2159904</t>
  </si>
  <si>
    <t xml:space="preserve">        技术改造支出</t>
  </si>
  <si>
    <t>2159905</t>
  </si>
  <si>
    <t xml:space="preserve">        中药材扶持资金支出</t>
  </si>
  <si>
    <t>2159906</t>
  </si>
  <si>
    <t xml:space="preserve">        重点产业振兴和技术改造项目贷款贴息</t>
  </si>
  <si>
    <t>2159999</t>
  </si>
  <si>
    <t xml:space="preserve">        其他资源勘探信息等支出</t>
  </si>
  <si>
    <t>21602</t>
  </si>
  <si>
    <t xml:space="preserve">      商业流通事务</t>
  </si>
  <si>
    <t>2160201</t>
  </si>
  <si>
    <t>2160202</t>
  </si>
  <si>
    <t>2160203</t>
  </si>
  <si>
    <t>2160216</t>
  </si>
  <si>
    <t xml:space="preserve">        食品流通安全补贴</t>
  </si>
  <si>
    <t>2160217</t>
  </si>
  <si>
    <t xml:space="preserve">        市场监测及信息管理</t>
  </si>
  <si>
    <t>2160218</t>
  </si>
  <si>
    <t xml:space="preserve">        民贸企业补贴</t>
  </si>
  <si>
    <t>2160219</t>
  </si>
  <si>
    <t xml:space="preserve">        民贸民品贷款贴息</t>
  </si>
  <si>
    <t>2160250</t>
  </si>
  <si>
    <t>2160299</t>
  </si>
  <si>
    <t xml:space="preserve">        其他商业流通事务支出</t>
  </si>
  <si>
    <t>21605</t>
  </si>
  <si>
    <t xml:space="preserve">      旅游业管理与服务支出</t>
  </si>
  <si>
    <t>2160501</t>
  </si>
  <si>
    <t>2160502</t>
  </si>
  <si>
    <t>2160503</t>
  </si>
  <si>
    <t>2160504</t>
  </si>
  <si>
    <t xml:space="preserve">        旅游宣传</t>
  </si>
  <si>
    <t>2160505</t>
  </si>
  <si>
    <t xml:space="preserve">        旅游行业业务管理</t>
  </si>
  <si>
    <t>2160599</t>
  </si>
  <si>
    <t xml:space="preserve">        其他旅游业管理与服务支出</t>
  </si>
  <si>
    <t>21606</t>
  </si>
  <si>
    <t xml:space="preserve">      涉外发展服务支出</t>
  </si>
  <si>
    <t>2160601</t>
  </si>
  <si>
    <t>2160602</t>
  </si>
  <si>
    <t>2160603</t>
  </si>
  <si>
    <t>2160607</t>
  </si>
  <si>
    <t xml:space="preserve">        外商投资环境建设补助资金</t>
  </si>
  <si>
    <t>2160699</t>
  </si>
  <si>
    <t xml:space="preserve">        其他涉外发展服务支出</t>
  </si>
  <si>
    <t>21699</t>
  </si>
  <si>
    <t xml:space="preserve">      其他商业服务业等支出</t>
  </si>
  <si>
    <t>2169901</t>
  </si>
  <si>
    <t xml:space="preserve">        服务业基础设施建设</t>
  </si>
  <si>
    <t>2169999</t>
  </si>
  <si>
    <t xml:space="preserve">        其他商业服务业等支出</t>
  </si>
  <si>
    <t>21701</t>
  </si>
  <si>
    <t xml:space="preserve">      金融部门行政支出</t>
  </si>
  <si>
    <t>2170101</t>
  </si>
  <si>
    <t>2170102</t>
  </si>
  <si>
    <t>2170103</t>
  </si>
  <si>
    <t>2170104</t>
  </si>
  <si>
    <t xml:space="preserve">        安全防卫</t>
  </si>
  <si>
    <t>2170150</t>
  </si>
  <si>
    <t>2170199</t>
  </si>
  <si>
    <t xml:space="preserve">        金融部门其他行政支出</t>
  </si>
  <si>
    <t>21703</t>
  </si>
  <si>
    <t xml:space="preserve">      金融发展支出</t>
  </si>
  <si>
    <t>2170301</t>
  </si>
  <si>
    <t xml:space="preserve">        政策性银行亏损补贴1</t>
  </si>
  <si>
    <t>2170302</t>
  </si>
  <si>
    <t xml:space="preserve">        商业银行贷款贴息</t>
  </si>
  <si>
    <t>2170303</t>
  </si>
  <si>
    <t xml:space="preserve">        补充资本金</t>
  </si>
  <si>
    <t>2170304</t>
  </si>
  <si>
    <t xml:space="preserve">        风险基金补助</t>
  </si>
  <si>
    <t>2170399</t>
  </si>
  <si>
    <t xml:space="preserve">        其他金融发展支出</t>
  </si>
  <si>
    <t>21799</t>
  </si>
  <si>
    <t xml:space="preserve">      其他金融支出</t>
  </si>
  <si>
    <t>21901</t>
  </si>
  <si>
    <t xml:space="preserve">      一般公共服务</t>
  </si>
  <si>
    <t>21902</t>
  </si>
  <si>
    <t xml:space="preserve">      教育</t>
  </si>
  <si>
    <t>21903</t>
  </si>
  <si>
    <t xml:space="preserve">      文化体育与传媒</t>
  </si>
  <si>
    <t>21904</t>
  </si>
  <si>
    <t xml:space="preserve">      医疗卫生</t>
  </si>
  <si>
    <t>21905</t>
  </si>
  <si>
    <t xml:space="preserve">      节能环保</t>
  </si>
  <si>
    <t>21906</t>
  </si>
  <si>
    <t>21907</t>
  </si>
  <si>
    <t xml:space="preserve">      交通运输</t>
  </si>
  <si>
    <t>21908</t>
  </si>
  <si>
    <t xml:space="preserve">      住房保障</t>
  </si>
  <si>
    <t>21999</t>
  </si>
  <si>
    <t xml:space="preserve">      其他支出</t>
  </si>
  <si>
    <t>22001</t>
  </si>
  <si>
    <t xml:space="preserve">      国土资源事务</t>
  </si>
  <si>
    <t>2200101</t>
  </si>
  <si>
    <t>2200102</t>
  </si>
  <si>
    <t>2200103</t>
  </si>
  <si>
    <t>2200104</t>
  </si>
  <si>
    <t xml:space="preserve">        国土资源规划及管理</t>
  </si>
  <si>
    <t>2200105</t>
  </si>
  <si>
    <t xml:space="preserve">        土地资源调查</t>
  </si>
  <si>
    <t>2200106</t>
  </si>
  <si>
    <t xml:space="preserve">        土地资源利用与保护</t>
  </si>
  <si>
    <t>2200107</t>
  </si>
  <si>
    <t xml:space="preserve">        国土资源社会公益服务</t>
  </si>
  <si>
    <t>2200108</t>
  </si>
  <si>
    <t xml:space="preserve">        国土资源行业业务管理</t>
  </si>
  <si>
    <t>2200109</t>
  </si>
  <si>
    <t xml:space="preserve">        国土资源调查</t>
  </si>
  <si>
    <t>2200110</t>
  </si>
  <si>
    <t xml:space="preserve">        国土整治</t>
  </si>
  <si>
    <t>2200111</t>
  </si>
  <si>
    <t xml:space="preserve">        地质灾害防治</t>
  </si>
  <si>
    <t>2200112</t>
  </si>
  <si>
    <t xml:space="preserve">        土地资源储备支出</t>
  </si>
  <si>
    <t>2200113</t>
  </si>
  <si>
    <t xml:space="preserve">        地质及矿产资源调查</t>
  </si>
  <si>
    <t>2200114</t>
  </si>
  <si>
    <t xml:space="preserve">        地质矿产资源利用与保护</t>
  </si>
  <si>
    <t>2200115</t>
  </si>
  <si>
    <t xml:space="preserve">        地质转产项目财政贴息</t>
  </si>
  <si>
    <t>2200116</t>
  </si>
  <si>
    <t xml:space="preserve">        国外风险勘查</t>
  </si>
  <si>
    <t>2200119</t>
  </si>
  <si>
    <t xml:space="preserve">        地质勘查基金（周转金）支出</t>
  </si>
  <si>
    <t>2200150</t>
  </si>
  <si>
    <t>2200199</t>
  </si>
  <si>
    <t xml:space="preserve">        其他国土资源事务支出</t>
  </si>
  <si>
    <t>22002</t>
  </si>
  <si>
    <t xml:space="preserve">      海洋管理事务</t>
  </si>
  <si>
    <t>2200201</t>
  </si>
  <si>
    <t>2200202</t>
  </si>
  <si>
    <t>2200203</t>
  </si>
  <si>
    <t>2200204</t>
  </si>
  <si>
    <t xml:space="preserve">        海域使用管理</t>
  </si>
  <si>
    <t>2200205</t>
  </si>
  <si>
    <t xml:space="preserve">        海洋环境保护与监测</t>
  </si>
  <si>
    <t>2200206</t>
  </si>
  <si>
    <t xml:space="preserve">        海洋调查评价</t>
  </si>
  <si>
    <t>2200207</t>
  </si>
  <si>
    <t xml:space="preserve">        海洋权益维护</t>
  </si>
  <si>
    <t>2200208</t>
  </si>
  <si>
    <t xml:space="preserve">        海洋执法监察</t>
  </si>
  <si>
    <t>2200209</t>
  </si>
  <si>
    <t xml:space="preserve">        海洋防灾减灾</t>
  </si>
  <si>
    <t>2200210</t>
  </si>
  <si>
    <t xml:space="preserve">        海洋卫星</t>
  </si>
  <si>
    <t>2200211</t>
  </si>
  <si>
    <t xml:space="preserve">        极地考察</t>
  </si>
  <si>
    <t>2200212</t>
  </si>
  <si>
    <t xml:space="preserve">        海洋矿产资源勘探研究</t>
  </si>
  <si>
    <t>2200213</t>
  </si>
  <si>
    <t xml:space="preserve">        海港航标维护</t>
  </si>
  <si>
    <t xml:space="preserve">        海域使用金支出</t>
  </si>
  <si>
    <t>2200215</t>
  </si>
  <si>
    <t xml:space="preserve">        海水淡化</t>
  </si>
  <si>
    <t>2200217</t>
  </si>
  <si>
    <t xml:space="preserve">        无居民海岛使用金支出</t>
  </si>
  <si>
    <t>2200218</t>
  </si>
  <si>
    <t xml:space="preserve">        海岛和海域保护</t>
  </si>
  <si>
    <t>2200250</t>
  </si>
  <si>
    <t>2200299</t>
  </si>
  <si>
    <t xml:space="preserve">        其他海洋管理事务支出</t>
  </si>
  <si>
    <t>22003</t>
  </si>
  <si>
    <t xml:space="preserve">      测绘事务</t>
  </si>
  <si>
    <t>2200301</t>
  </si>
  <si>
    <t>2200302</t>
  </si>
  <si>
    <t>2200303</t>
  </si>
  <si>
    <t>2200304</t>
  </si>
  <si>
    <t xml:space="preserve">        基础测绘</t>
  </si>
  <si>
    <t>2200305</t>
  </si>
  <si>
    <t xml:space="preserve">        航空摄影</t>
  </si>
  <si>
    <t>2200306</t>
  </si>
  <si>
    <t xml:space="preserve">        测绘工程建设</t>
  </si>
  <si>
    <t>2200350</t>
  </si>
  <si>
    <t>2200399</t>
  </si>
  <si>
    <t xml:space="preserve">        其他测绘事务支出</t>
  </si>
  <si>
    <t>22004</t>
  </si>
  <si>
    <t xml:space="preserve">      地震事务</t>
  </si>
  <si>
    <t>2200401</t>
  </si>
  <si>
    <t>2200402</t>
  </si>
  <si>
    <t>2200403</t>
  </si>
  <si>
    <t>2200404</t>
  </si>
  <si>
    <t xml:space="preserve">        地震监测</t>
  </si>
  <si>
    <t>2200405</t>
  </si>
  <si>
    <t xml:space="preserve">        地震预测预报</t>
  </si>
  <si>
    <t>2200406</t>
  </si>
  <si>
    <t xml:space="preserve">        地震灾害预防</t>
  </si>
  <si>
    <t>2200407</t>
  </si>
  <si>
    <t xml:space="preserve">        地震应急救援</t>
  </si>
  <si>
    <t>2200408</t>
  </si>
  <si>
    <t xml:space="preserve">        地震环境探察</t>
  </si>
  <si>
    <t>2200409</t>
  </si>
  <si>
    <t xml:space="preserve">        防震减灾信息管理</t>
  </si>
  <si>
    <t>2200410</t>
  </si>
  <si>
    <t xml:space="preserve">        防震减灾基础管理</t>
  </si>
  <si>
    <t>2200450</t>
  </si>
  <si>
    <t xml:space="preserve">        地震事业机构</t>
  </si>
  <si>
    <t>2200499</t>
  </si>
  <si>
    <t xml:space="preserve">        其他地震事务支出</t>
  </si>
  <si>
    <t>22005</t>
  </si>
  <si>
    <t xml:space="preserve">      气象事务</t>
  </si>
  <si>
    <t>2200501</t>
  </si>
  <si>
    <t>2200502</t>
  </si>
  <si>
    <t>2200503</t>
  </si>
  <si>
    <t>2200504</t>
  </si>
  <si>
    <t xml:space="preserve">        气象事业机构</t>
  </si>
  <si>
    <t>2200506</t>
  </si>
  <si>
    <t xml:space="preserve">        气象探测</t>
  </si>
  <si>
    <t>2200507</t>
  </si>
  <si>
    <t xml:space="preserve">        气象信息传输及管理</t>
  </si>
  <si>
    <t>2200508</t>
  </si>
  <si>
    <t xml:space="preserve">        气象预报预测</t>
  </si>
  <si>
    <t>2200509</t>
  </si>
  <si>
    <t xml:space="preserve">        气象服务</t>
  </si>
  <si>
    <t>2200510</t>
  </si>
  <si>
    <t xml:space="preserve">        气象装备保障维护</t>
  </si>
  <si>
    <t>2200511</t>
  </si>
  <si>
    <t xml:space="preserve">        气象基础设施建设与维修</t>
  </si>
  <si>
    <t>2200512</t>
  </si>
  <si>
    <t xml:space="preserve">        气象卫星</t>
  </si>
  <si>
    <t>2200513</t>
  </si>
  <si>
    <t xml:space="preserve">        气象法规与标准</t>
  </si>
  <si>
    <t>2200514</t>
  </si>
  <si>
    <t xml:space="preserve">        气象资金审计稽查</t>
  </si>
  <si>
    <t>2200599</t>
  </si>
  <si>
    <t xml:space="preserve">        其他气象事务支出</t>
  </si>
  <si>
    <t>22099</t>
  </si>
  <si>
    <t xml:space="preserve">      其他国土海洋气象等支出</t>
  </si>
  <si>
    <t>22101</t>
  </si>
  <si>
    <t xml:space="preserve">      保障性安居工程支出</t>
  </si>
  <si>
    <t>2210101</t>
  </si>
  <si>
    <t xml:space="preserve">        廉租住房</t>
  </si>
  <si>
    <t>2210102</t>
  </si>
  <si>
    <t xml:space="preserve">        沉陷区治理</t>
  </si>
  <si>
    <t>2210103</t>
  </si>
  <si>
    <t xml:space="preserve">        棚户区改造</t>
  </si>
  <si>
    <t>2210104</t>
  </si>
  <si>
    <t xml:space="preserve">        少数民族地区游牧民定居工程</t>
  </si>
  <si>
    <t>2210105</t>
  </si>
  <si>
    <t xml:space="preserve">        农村危房改造</t>
  </si>
  <si>
    <t>2210106</t>
  </si>
  <si>
    <t xml:space="preserve">        公共租赁住房</t>
  </si>
  <si>
    <t>2210107</t>
  </si>
  <si>
    <t xml:space="preserve">        保障性住房租金补贴</t>
  </si>
  <si>
    <t>2210199</t>
  </si>
  <si>
    <t xml:space="preserve">        其他保障性安居工程支出</t>
  </si>
  <si>
    <t>22102</t>
  </si>
  <si>
    <t xml:space="preserve">      住房改革支出</t>
  </si>
  <si>
    <t>2210201</t>
  </si>
  <si>
    <t xml:space="preserve">        住房公积金</t>
  </si>
  <si>
    <t>2210202</t>
  </si>
  <si>
    <t xml:space="preserve">        提租补贴</t>
  </si>
  <si>
    <t>2210203</t>
  </si>
  <si>
    <t xml:space="preserve">        购房补贴</t>
  </si>
  <si>
    <t>22103</t>
  </si>
  <si>
    <t xml:space="preserve">      城乡社区住宅</t>
  </si>
  <si>
    <t>2210301</t>
  </si>
  <si>
    <t xml:space="preserve">        公有住房建设和维修改造支出</t>
  </si>
  <si>
    <t>2210302</t>
  </si>
  <si>
    <t xml:space="preserve">        住房公积金管理</t>
  </si>
  <si>
    <t>2210399</t>
  </si>
  <si>
    <t xml:space="preserve">        其他城乡社区住宅支出</t>
  </si>
  <si>
    <t>22201</t>
  </si>
  <si>
    <t xml:space="preserve">      粮油事务</t>
  </si>
  <si>
    <t>2220101</t>
  </si>
  <si>
    <t>2220102</t>
  </si>
  <si>
    <t>2220103</t>
  </si>
  <si>
    <t>2220104</t>
  </si>
  <si>
    <t xml:space="preserve">        粮食财务与审计支出</t>
  </si>
  <si>
    <t>2220105</t>
  </si>
  <si>
    <t xml:space="preserve">        粮食信息统计</t>
  </si>
  <si>
    <t>2220106</t>
  </si>
  <si>
    <t xml:space="preserve">        粮食专项业务活动</t>
  </si>
  <si>
    <t>2220107</t>
  </si>
  <si>
    <t xml:space="preserve">        国家粮油差价补贴</t>
  </si>
  <si>
    <t>2220112</t>
  </si>
  <si>
    <t xml:space="preserve">        粮食财务挂账利息补贴</t>
  </si>
  <si>
    <t>2220113</t>
  </si>
  <si>
    <t xml:space="preserve">        粮食财务挂账消化款</t>
  </si>
  <si>
    <t>2220114</t>
  </si>
  <si>
    <t xml:space="preserve">        处理陈化粮补贴</t>
  </si>
  <si>
    <t>2220115</t>
  </si>
  <si>
    <t xml:space="preserve">        粮食风险基金</t>
  </si>
  <si>
    <t>2220118</t>
  </si>
  <si>
    <t xml:space="preserve">        粮油市场调控专项资金</t>
  </si>
  <si>
    <t>2220150</t>
  </si>
  <si>
    <t>2220199</t>
  </si>
  <si>
    <t xml:space="preserve">        其他粮油事务支出</t>
  </si>
  <si>
    <t>22202</t>
  </si>
  <si>
    <t xml:space="preserve">      物资事务</t>
  </si>
  <si>
    <t>2220201</t>
  </si>
  <si>
    <t>2220202</t>
  </si>
  <si>
    <t>2220203</t>
  </si>
  <si>
    <t>2220204</t>
  </si>
  <si>
    <t xml:space="preserve">        铁路专用线</t>
  </si>
  <si>
    <t>2220205</t>
  </si>
  <si>
    <t xml:space="preserve">        护库武警和民兵支出</t>
  </si>
  <si>
    <t>2220206</t>
  </si>
  <si>
    <t xml:space="preserve">        物资保管与保养</t>
  </si>
  <si>
    <t>2220207</t>
  </si>
  <si>
    <t xml:space="preserve">        专项贷款利息</t>
  </si>
  <si>
    <t>2220209</t>
  </si>
  <si>
    <t xml:space="preserve">        物资转移</t>
  </si>
  <si>
    <t>2220210</t>
  </si>
  <si>
    <t xml:space="preserve">        物资轮换</t>
  </si>
  <si>
    <t>2220211</t>
  </si>
  <si>
    <t xml:space="preserve">        仓库建设</t>
  </si>
  <si>
    <t>2220212</t>
  </si>
  <si>
    <t xml:space="preserve">        仓库安防</t>
  </si>
  <si>
    <t>2220250</t>
  </si>
  <si>
    <t>2220299</t>
  </si>
  <si>
    <t xml:space="preserve">        其他物资事务支出</t>
  </si>
  <si>
    <t>22203</t>
  </si>
  <si>
    <t xml:space="preserve">      能源储备</t>
    <phoneticPr fontId="3" type="noConversion"/>
  </si>
  <si>
    <t>2220301</t>
  </si>
  <si>
    <t xml:space="preserve">        石油储备支出</t>
  </si>
  <si>
    <t>2220303</t>
  </si>
  <si>
    <t xml:space="preserve">        天然铀能源储备</t>
  </si>
  <si>
    <t>2220304</t>
  </si>
  <si>
    <t xml:space="preserve">        煤炭储备</t>
  </si>
  <si>
    <t>2220399</t>
  </si>
  <si>
    <t xml:space="preserve">        其他能源储备</t>
  </si>
  <si>
    <t>22204</t>
  </si>
  <si>
    <t xml:space="preserve">      粮油储备</t>
  </si>
  <si>
    <t>2220401</t>
  </si>
  <si>
    <t xml:space="preserve">        储备粮油补贴支出</t>
  </si>
  <si>
    <t>2220402</t>
  </si>
  <si>
    <t xml:space="preserve">        储备粮油差价补贴</t>
  </si>
  <si>
    <t>2220403</t>
  </si>
  <si>
    <t xml:space="preserve">        储备粮（油）库建设</t>
  </si>
  <si>
    <t>2220404</t>
  </si>
  <si>
    <t xml:space="preserve">        最低收购价政策支出</t>
  </si>
  <si>
    <t>2220499</t>
  </si>
  <si>
    <t xml:space="preserve">        其他粮油储备支出</t>
  </si>
  <si>
    <t>22205</t>
  </si>
  <si>
    <t xml:space="preserve">      重要商品储备</t>
  </si>
  <si>
    <t>2220501</t>
  </si>
  <si>
    <t xml:space="preserve">        棉花储备</t>
  </si>
  <si>
    <t>2220502</t>
  </si>
  <si>
    <t xml:space="preserve">        食糖储备</t>
  </si>
  <si>
    <t>2220503</t>
  </si>
  <si>
    <t xml:space="preserve">        肉类储备</t>
  </si>
  <si>
    <t>2220504</t>
  </si>
  <si>
    <t xml:space="preserve">        化肥储备</t>
  </si>
  <si>
    <t>2220505</t>
  </si>
  <si>
    <t xml:space="preserve">        农药储备</t>
  </si>
  <si>
    <t>2220506</t>
  </si>
  <si>
    <t xml:space="preserve">        边销茶储备</t>
  </si>
  <si>
    <t>2220507</t>
  </si>
  <si>
    <t xml:space="preserve">        羊毛储备</t>
  </si>
  <si>
    <t>2220508</t>
  </si>
  <si>
    <t xml:space="preserve">        医药储备</t>
  </si>
  <si>
    <t>2220509</t>
  </si>
  <si>
    <t xml:space="preserve">        食盐储备</t>
  </si>
  <si>
    <t>2220510</t>
  </si>
  <si>
    <t xml:space="preserve">        战略物资储备</t>
  </si>
  <si>
    <t>2220599</t>
  </si>
  <si>
    <t xml:space="preserve">        其他重要商品储备支出</t>
  </si>
  <si>
    <t>23203</t>
  </si>
  <si>
    <t xml:space="preserve">      地方政府一般债务付息支出</t>
  </si>
  <si>
    <t>2320301</t>
  </si>
  <si>
    <t xml:space="preserve">        地方政府一般债券付息支出</t>
  </si>
  <si>
    <t>2320302</t>
  </si>
  <si>
    <t xml:space="preserve">        地方政府向外国政府借款付息支出</t>
  </si>
  <si>
    <t>2320303</t>
  </si>
  <si>
    <t xml:space="preserve">        地方政府向国际组织借款付息支出</t>
  </si>
  <si>
    <t>2320304</t>
  </si>
  <si>
    <t xml:space="preserve">        地方政府其他一般债务付息支出</t>
  </si>
  <si>
    <t>23303</t>
  </si>
  <si>
    <t xml:space="preserve">      地方政府一般债务发行费用支出</t>
  </si>
  <si>
    <t xml:space="preserve">        年初预留</t>
  </si>
  <si>
    <t xml:space="preserve">        其他支出</t>
  </si>
  <si>
    <t>科目名称</t>
  </si>
  <si>
    <t>合计</t>
  </si>
  <si>
    <t>总计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</si>
  <si>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</si>
  <si>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</si>
  <si>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</si>
  <si>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</si>
  <si>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</si>
  <si>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</si>
  <si>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</si>
  <si>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</si>
  <si>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</si>
  <si>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</si>
  <si>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</si>
  <si>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</si>
  <si>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</si>
  <si>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国土海洋气象等支出</t>
  </si>
  <si>
    <t>住房保障支出</t>
  </si>
  <si>
    <t>粮油物资储备支出</t>
  </si>
  <si>
    <r>
      <t>2017</t>
    </r>
    <r>
      <rPr>
        <b/>
        <sz val="16"/>
        <rFont val="黑体"/>
        <family val="3"/>
        <charset val="134"/>
      </rPr>
      <t>年一般公共预算收入表</t>
    </r>
    <phoneticPr fontId="3" type="noConversion"/>
  </si>
  <si>
    <t>2017年一般公共预算支出表</t>
    <phoneticPr fontId="3" type="noConversion"/>
  </si>
  <si>
    <t xml:space="preserve">  上级补助收入</t>
  </si>
  <si>
    <t xml:space="preserve">    返还性收入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</si>
  <si>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</si>
  <si>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</si>
  <si>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</si>
  <si>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</si>
  <si>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  <phoneticPr fontId="3" type="noConversion"/>
  </si>
  <si>
    <t xml:space="preserve">      营业税基数返还收入</t>
  </si>
  <si>
    <t xml:space="preserve">      电力等中央四大部门企业基数返还收入</t>
  </si>
  <si>
    <t xml:space="preserve">      其他税收返还收入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</si>
  <si>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</si>
  <si>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</si>
  <si>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</si>
  <si>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</si>
  <si>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</si>
  <si>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</si>
  <si>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</si>
  <si>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</si>
  <si>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</si>
  <si>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</si>
  <si>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</si>
  <si>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</si>
  <si>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</si>
  <si>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</si>
  <si>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</si>
  <si>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</si>
  <si>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</si>
  <si>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</si>
  <si>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</si>
  <si>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贫困地区转移支付收入</t>
  </si>
  <si>
    <t xml:space="preserve">      其他一般性转移支付收入</t>
  </si>
  <si>
    <t xml:space="preserve">    专项转移支付收入</t>
  </si>
  <si>
    <t xml:space="preserve">      外交</t>
  </si>
  <si>
    <t xml:space="preserve">      国防</t>
  </si>
  <si>
    <t xml:space="preserve">      公共安全</t>
  </si>
  <si>
    <t xml:space="preserve">      科学技术</t>
  </si>
  <si>
    <t xml:space="preserve">      社会保障和就业</t>
  </si>
  <si>
    <t xml:space="preserve">      医疗卫生与计划生育</t>
  </si>
  <si>
    <t xml:space="preserve">      城乡社区</t>
  </si>
  <si>
    <t xml:space="preserve">      农林水</t>
  </si>
  <si>
    <t xml:space="preserve">      资源勘探信息等</t>
  </si>
  <si>
    <t xml:space="preserve">      商业服务业等</t>
  </si>
  <si>
    <t xml:space="preserve">      金融</t>
  </si>
  <si>
    <t xml:space="preserve">      国土海洋气象等</t>
  </si>
  <si>
    <t xml:space="preserve">      粮油物资储备</t>
  </si>
  <si>
    <t xml:space="preserve">      其他收入</t>
  </si>
  <si>
    <t>2017年一般公共预算税收返还和转移支付表</t>
    <phoneticPr fontId="3" type="noConversion"/>
  </si>
  <si>
    <t>2017年一般债务限额和余额情况表</t>
    <phoneticPr fontId="19" type="noConversion"/>
  </si>
  <si>
    <t>单位：亿元</t>
    <phoneticPr fontId="19" type="noConversion"/>
  </si>
  <si>
    <t>一般债务限额</t>
    <phoneticPr fontId="19" type="noConversion"/>
  </si>
  <si>
    <t>一般债务余额</t>
    <phoneticPr fontId="19" type="noConversion"/>
  </si>
  <si>
    <t>2017年政府性基金收入表</t>
    <phoneticPr fontId="19" type="noConversion"/>
  </si>
  <si>
    <t>单位：万元</t>
    <phoneticPr fontId="19" type="noConversion"/>
  </si>
  <si>
    <r>
      <t>项</t>
    </r>
    <r>
      <rPr>
        <b/>
        <sz val="12"/>
        <rFont val="宋体"/>
        <family val="3"/>
        <charset val="134"/>
      </rPr>
      <t>目</t>
    </r>
  </si>
  <si>
    <t>一、农网还贷资金收入</t>
  </si>
  <si>
    <t>二、海南省高等级公路车辆通行附加费收入</t>
  </si>
  <si>
    <t>三、港口建设费收入</t>
  </si>
  <si>
    <t>四、新型墙体材料专项基金收入</t>
  </si>
  <si>
    <t>五、国家电影事业发展专项资金收入</t>
  </si>
  <si>
    <t>六、城市公用事业附加收入</t>
    <phoneticPr fontId="19" type="noConversion"/>
  </si>
  <si>
    <t>七、国有土地收益基金收入</t>
    <phoneticPr fontId="19" type="noConversion"/>
  </si>
  <si>
    <t>八、农业土地开发资金收入</t>
    <phoneticPr fontId="19" type="noConversion"/>
  </si>
  <si>
    <t>九、国有土地使用权出让收入</t>
    <phoneticPr fontId="19" type="noConversion"/>
  </si>
  <si>
    <t>十、大中型水库库区基金收入</t>
    <phoneticPr fontId="19" type="noConversion"/>
  </si>
  <si>
    <t>十一、彩票公益金收入</t>
    <phoneticPr fontId="19" type="noConversion"/>
  </si>
  <si>
    <t>十二、城市基础设施配套费收入</t>
    <phoneticPr fontId="19" type="noConversion"/>
  </si>
  <si>
    <t>十三、小型水库移民扶助基金收入</t>
    <phoneticPr fontId="19" type="noConversion"/>
  </si>
  <si>
    <t>十四、国家重大水利工程建设基金收入</t>
    <phoneticPr fontId="19" type="noConversion"/>
  </si>
  <si>
    <t>十五、车辆通行费</t>
    <phoneticPr fontId="19" type="noConversion"/>
  </si>
  <si>
    <t>十六、污水处理费收入</t>
    <phoneticPr fontId="19" type="noConversion"/>
  </si>
  <si>
    <t>十七、彩票发行机构和彩票销售机构的业务费用</t>
    <phoneticPr fontId="19" type="noConversion"/>
  </si>
  <si>
    <t>十八、其他政府性基金收入</t>
    <phoneticPr fontId="19" type="noConversion"/>
  </si>
  <si>
    <t>十九、彩票发行机构和彩票销售机构的业务费用</t>
  </si>
  <si>
    <t>二十、其他政府性基金收入</t>
  </si>
  <si>
    <t>2017年政府性基金支出表</t>
    <phoneticPr fontId="3" type="noConversion"/>
  </si>
  <si>
    <t>一、文化体育与传媒支出</t>
  </si>
  <si>
    <t xml:space="preserve">    国家电影事业发展专项资金及对应专项债务收入安排的支出</t>
  </si>
  <si>
    <t>二、社会保障和就业支出</t>
  </si>
  <si>
    <t xml:space="preserve">    大中型水库移民后期扶持基金支出</t>
  </si>
  <si>
    <t xml:space="preserve">    小型水库移民扶助基金及对应专项债务收入安排的支出</t>
  </si>
  <si>
    <t>三、节能环保支出</t>
  </si>
  <si>
    <t xml:space="preserve">    可再生能源电价附加收入安排的支出</t>
  </si>
  <si>
    <t xml:space="preserve">    废弃电器电子产品处理基金支出</t>
  </si>
  <si>
    <t>四、城乡社区支出</t>
  </si>
  <si>
    <t xml:space="preserve">    国有土地使用权出让收入及对应专项债务收入安排的支出</t>
  </si>
  <si>
    <t xml:space="preserve">    城市公用事业附加及对应专项债务收入安排的支出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</si>
  <si>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</si>
  <si>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</si>
  <si>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</si>
  <si>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</si>
  <si>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</si>
  <si>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</si>
  <si>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大中型水库库区基金及对应债务专著收入安排的支出</t>
  </si>
  <si>
    <t xml:space="preserve">    三峡水库库区基金支出</t>
  </si>
  <si>
    <t xml:space="preserve">    国家重大水利工程建设基金及对应专项债务收入安排的支出</t>
  </si>
  <si>
    <t>六、交通运输支出</t>
  </si>
  <si>
    <t xml:space="preserve">    海南省高等级公路车辆通行附加费及对应专项债务收入安排的支出</t>
  </si>
  <si>
    <t xml:space="preserve">    车辆通行费及对应专项债务收入安排的支出</t>
  </si>
  <si>
    <t xml:space="preserve">    港口建设费及对应债务收入安排的支出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</si>
  <si>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</si>
  <si>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</si>
  <si>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</si>
  <si>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>七、资源勘探信息等支出</t>
  </si>
  <si>
    <t xml:space="preserve">    散装水泥专项资金及对应专项债务收入安排的支出</t>
  </si>
  <si>
    <t xml:space="preserve">    新型墙体材料专项基金及对应专项债务收入安排的支出</t>
  </si>
  <si>
    <t xml:space="preserve">    农网还贷资金支出</t>
  </si>
  <si>
    <t>八、商业服务业等支出</t>
  </si>
  <si>
    <t xml:space="preserve">    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</si>
  <si>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</si>
  <si>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</si>
  <si>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</si>
  <si>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彩票公益金及对应专项债务收入安排的支出</t>
  </si>
  <si>
    <t>十、债务付息支出</t>
  </si>
  <si>
    <t>十一、债务发行费用支出</t>
  </si>
  <si>
    <r>
      <rPr>
        <sz val="11"/>
        <rFont val="宋体"/>
        <family val="3"/>
        <charset val="134"/>
      </rPr>
      <t>单位：万元</t>
    </r>
    <phoneticPr fontId="3" type="noConversion"/>
  </si>
  <si>
    <r>
      <rPr>
        <sz val="11"/>
        <rFont val="宋体"/>
        <family val="3"/>
        <charset val="134"/>
      </rPr>
      <t>项</t>
    </r>
    <r>
      <rPr>
        <sz val="11"/>
        <rFont val="Times New Roman"/>
        <family val="1"/>
      </rPr>
      <t xml:space="preserve">        </t>
    </r>
    <r>
      <rPr>
        <sz val="11"/>
        <rFont val="宋体"/>
        <family val="3"/>
        <charset val="134"/>
      </rPr>
      <t>目</t>
    </r>
    <phoneticPr fontId="3" type="noConversion"/>
  </si>
  <si>
    <r>
      <rPr>
        <sz val="11"/>
        <rFont val="宋体"/>
        <family val="3"/>
        <charset val="134"/>
      </rPr>
      <t>金额</t>
    </r>
    <phoneticPr fontId="3" type="noConversion"/>
  </si>
  <si>
    <r>
      <t>2017</t>
    </r>
    <r>
      <rPr>
        <sz val="18"/>
        <rFont val="黑体"/>
        <family val="3"/>
        <charset val="134"/>
      </rPr>
      <t>年政府性基金转移支付表</t>
    </r>
    <phoneticPr fontId="3" type="noConversion"/>
  </si>
  <si>
    <t>2017年政府专项债务限额和余额情况表</t>
    <phoneticPr fontId="3" type="noConversion"/>
  </si>
  <si>
    <t>单位：亿元</t>
    <phoneticPr fontId="3" type="noConversion"/>
  </si>
  <si>
    <t>专项债务限额</t>
    <phoneticPr fontId="3" type="noConversion"/>
  </si>
  <si>
    <t>专项债务余额</t>
    <phoneticPr fontId="3" type="noConversion"/>
  </si>
  <si>
    <t>2017年国有资本经营预算收入表</t>
    <phoneticPr fontId="3" type="noConversion"/>
  </si>
  <si>
    <t>　　           　　　　　                　　　　　　　　　　　　　　　　　　　　　　　　　　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</si>
  <si>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</si>
  <si>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</si>
  <si>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</si>
  <si>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</si>
  <si>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</si>
  <si>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本年收入合计</t>
  </si>
  <si>
    <t>2017年国有资本经营预算支出表</t>
    <phoneticPr fontId="3" type="noConversion"/>
  </si>
  <si>
    <t>项        目</t>
  </si>
  <si>
    <t>机关事业单位基本养老保险基金</t>
  </si>
  <si>
    <t xml:space="preserve">    其中： 1、保险费收入</t>
  </si>
  <si>
    <t xml:space="preserve">           2、利息收入</t>
  </si>
  <si>
    <t xml:space="preserve">           3、财政补贴收入</t>
  </si>
  <si>
    <t xml:space="preserve">           4、委托投资收益</t>
  </si>
  <si>
    <t xml:space="preserve">           5、其他收入</t>
  </si>
  <si>
    <t xml:space="preserve">           6、转移收入</t>
  </si>
  <si>
    <t>2017年社会保险基金收入表</t>
    <phoneticPr fontId="3" type="noConversion"/>
  </si>
  <si>
    <t>2017年社会保险基金支出表</t>
    <phoneticPr fontId="3" type="noConversion"/>
  </si>
  <si>
    <t xml:space="preserve">    其中： 1、社会保险待遇支出</t>
  </si>
  <si>
    <t xml:space="preserve">           2、其他支出</t>
  </si>
  <si>
    <t xml:space="preserve">           3、转移支出</t>
  </si>
  <si>
    <t>×</t>
    <phoneticPr fontId="3" type="noConversion"/>
  </si>
  <si>
    <t>科目编码</t>
  </si>
  <si>
    <t>301-工资福利支出</t>
  </si>
  <si>
    <t>30101-基本工资</t>
  </si>
  <si>
    <t>30102-津贴补贴</t>
  </si>
  <si>
    <t>30103-奖金</t>
  </si>
  <si>
    <t>3010401-医疗保险</t>
  </si>
  <si>
    <t>3010402-生育保险</t>
  </si>
  <si>
    <t>3010403-养老保险</t>
  </si>
  <si>
    <t>3010404-失业保险</t>
  </si>
  <si>
    <t>3010405-工伤保险</t>
  </si>
  <si>
    <t>3010406-职业年金</t>
  </si>
  <si>
    <t>30107-绩效工资</t>
  </si>
  <si>
    <t>30199-其他工资福利支出</t>
  </si>
  <si>
    <t>302-商品服务之城</t>
  </si>
  <si>
    <t>30201-办公费</t>
  </si>
  <si>
    <t>30202-印刷费</t>
  </si>
  <si>
    <t>30205-水费</t>
  </si>
  <si>
    <t>30206-电费</t>
  </si>
  <si>
    <t>30207-邮电费</t>
  </si>
  <si>
    <t>3020801-办公取暖费</t>
  </si>
  <si>
    <t>3020802-个人取暖费(在职)</t>
  </si>
  <si>
    <t>30209-物业管理费</t>
  </si>
  <si>
    <t>30211-差旅费</t>
  </si>
  <si>
    <t>30213-维修(护)费</t>
  </si>
  <si>
    <t>30214-租赁费</t>
  </si>
  <si>
    <t>30215-会议费</t>
  </si>
  <si>
    <t>30216-培训费</t>
  </si>
  <si>
    <t>30217-公务接待费</t>
  </si>
  <si>
    <t>30218-专用材料费</t>
  </si>
  <si>
    <t>30226-劳务费</t>
  </si>
  <si>
    <t>30227-委托业务费</t>
  </si>
  <si>
    <t>30228-工会经费</t>
  </si>
  <si>
    <t>30229-福利费</t>
  </si>
  <si>
    <t>3023101-车改单位交通补贴</t>
  </si>
  <si>
    <t>3023103-单位公务用车运行维护费</t>
  </si>
  <si>
    <t>30251-五大班子邮电费</t>
  </si>
  <si>
    <t>30252-水电费</t>
  </si>
  <si>
    <t>30299-其他商品服务支出</t>
  </si>
  <si>
    <t>303-对个人和家庭的补助</t>
  </si>
  <si>
    <t>30303-退职(役)费</t>
  </si>
  <si>
    <t>3030401-抚恤金和生活补助</t>
  </si>
  <si>
    <t>30305-生活补助</t>
  </si>
  <si>
    <t>3030902-独生子女费</t>
  </si>
  <si>
    <t>30311-住房公积金</t>
  </si>
  <si>
    <t>3031301-住房补贴(在职)</t>
  </si>
  <si>
    <t>30355-二等乙以上伤残军人</t>
  </si>
  <si>
    <t>30356-离休干部</t>
  </si>
  <si>
    <t>30357-降温费</t>
  </si>
  <si>
    <t>30358-物业补贴</t>
  </si>
  <si>
    <t>30903-专用设备购置</t>
  </si>
  <si>
    <t xml:space="preserve">31002-办公设备购置 </t>
  </si>
  <si>
    <t>39999-其他支出</t>
  </si>
  <si>
    <t/>
  </si>
  <si>
    <t>一般公共服务支出</t>
  </si>
  <si>
    <t>金额</t>
  </si>
  <si>
    <t>一、解决历史遗留问题及改革成本支出</t>
  </si>
  <si>
    <t>二、国有企业资本金注入</t>
  </si>
  <si>
    <t>三、其他国有资本经营预算支出</t>
  </si>
  <si>
    <t xml:space="preserve">     转移性支出</t>
  </si>
  <si>
    <t xml:space="preserve">     调出资金</t>
  </si>
  <si>
    <t>支出总计</t>
  </si>
  <si>
    <t xml:space="preserve">  收入</t>
  </si>
  <si>
    <t xml:space="preserve">  支出</t>
  </si>
  <si>
    <t>转移性收入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</si>
  <si>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</si>
  <si>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</si>
  <si>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</si>
  <si>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上年结余收入</t>
  </si>
  <si>
    <t xml:space="preserve">  调入资金</t>
  </si>
  <si>
    <t xml:space="preserve">    其中：地方政府性基金调入专项收入</t>
  </si>
  <si>
    <t xml:space="preserve">  地方政府专项债务收入</t>
  </si>
  <si>
    <t xml:space="preserve">    地方政府新增专项债券收入</t>
    <phoneticPr fontId="3" type="noConversion"/>
  </si>
  <si>
    <t xml:space="preserve">    地方政府置换专项债券收入</t>
    <phoneticPr fontId="3" type="noConversion"/>
  </si>
  <si>
    <t xml:space="preserve">  地方政府专项债务转贷收入</t>
    <phoneticPr fontId="3" type="noConversion"/>
  </si>
  <si>
    <t xml:space="preserve">    地方政府新增专项债券转贷收入</t>
    <phoneticPr fontId="3" type="noConversion"/>
  </si>
  <si>
    <t xml:space="preserve">    地方政府置换专项债券转贷收入</t>
    <phoneticPr fontId="3" type="noConversion"/>
  </si>
  <si>
    <t xml:space="preserve">  省补助计划单列市收入</t>
  </si>
  <si>
    <t xml:space="preserve">  计划单列市上解省收入</t>
    <phoneticPr fontId="3" type="noConversion"/>
  </si>
  <si>
    <t>2017年专项转移支付表</t>
    <phoneticPr fontId="3" type="noConversion"/>
  </si>
  <si>
    <t>项目</t>
    <phoneticPr fontId="3" type="noConversion"/>
  </si>
  <si>
    <t>金额</t>
    <phoneticPr fontId="3" type="noConversion"/>
  </si>
  <si>
    <t xml:space="preserve">      城乡社区</t>
    <phoneticPr fontId="3" type="noConversion"/>
  </si>
  <si>
    <t xml:space="preserve">      农林水</t>
    <phoneticPr fontId="3" type="noConversion"/>
  </si>
  <si>
    <t xml:space="preserve">      资源勘探电力信息等</t>
    <phoneticPr fontId="3" type="noConversion"/>
  </si>
  <si>
    <t xml:space="preserve">      商业服务业等</t>
    <phoneticPr fontId="3" type="noConversion"/>
  </si>
  <si>
    <t xml:space="preserve">      金融</t>
    <phoneticPr fontId="3" type="noConversion"/>
  </si>
  <si>
    <t xml:space="preserve">      国土海洋气象等</t>
    <phoneticPr fontId="3" type="noConversion"/>
  </si>
  <si>
    <t xml:space="preserve">      粮油物资储备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</si>
</sst>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 ;\-#,##0.00;;"/>
    <numFmt numFmtId="177" formatCode="0_ "/>
    <numFmt numFmtId="178" formatCode="#,##0.00_ "/>
  </numFmts>
  <fonts count="51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b/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b/>
      <sz val="16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6"/>
      <name val="方正小标宋简体"/>
      <family val="4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</font>
    <font>
      <sz val="18"/>
      <name val="Times New Roman"/>
      <family val="1"/>
    </font>
    <font>
      <sz val="18"/>
      <name val="黑体"/>
      <family val="3"/>
      <charset val="134"/>
    </font>
    <font>
      <sz val="11"/>
      <name val="Times New Roman"/>
      <family val="1"/>
    </font>
    <font>
      <sz val="12"/>
      <name val="仿宋_GB2312"/>
      <family val="3"/>
      <charset val="134"/>
    </font>
    <font>
      <sz val="24"/>
      <color indexed="8"/>
      <name val="宋体"/>
      <family val="3"/>
      <charset val="134"/>
    </font>
    <font>
      <sz val="29"/>
      <color indexed="8"/>
      <name val="宋体"/>
      <family val="3"/>
      <charset val="134"/>
    </font>
    <font>
      <sz val="12"/>
      <color indexed="8"/>
      <name val="Arial Narrow"/>
      <family val="2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Helv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宋体"/>
      <family val="3"/>
      <charset val="134"/>
    </font>
    <font>
      <b/>
      <sz val="12"/>
      <name val="黑体"/>
      <family val="3"/>
      <charset val="134"/>
    </font>
    <font>
      <b/>
      <sz val="10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0"/>
      <name val="宋体"/>
      <family val="3"/>
      <charset val="134"/>
    </font>
    <font>
      <sz val="14"/>
      <name val="仿宋_GB2312"/>
      <family val="3"/>
      <charset val="134"/>
    </font>
    <font>
      <sz val="18"/>
      <name val="文星简小标宋"/>
      <family val="3"/>
      <charset val="134"/>
    </font>
    <font>
      <sz val="10"/>
      <name val="文星简小标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3">
    <xf numFmtId="0" fontId="0" fillId="0" borderId="0"/>
    <xf numFmtId="0" fontId="17" fillId="0" borderId="0">
      <alignment vertical="center"/>
    </xf>
    <xf numFmtId="0" fontId="17" fillId="0" borderId="0"/>
    <xf numFmtId="0" fontId="28" fillId="0" borderId="0"/>
    <xf numFmtId="0" fontId="29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1" fillId="0" borderId="0"/>
  </cellStyleXfs>
  <cellXfs count="156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distributed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left" vertical="center"/>
      <protection locked="0"/>
    </xf>
    <xf numFmtId="1" fontId="8" fillId="0" borderId="1" xfId="0" applyNumberFormat="1" applyFont="1" applyFill="1" applyBorder="1" applyAlignment="1" applyProtection="1">
      <alignment vertical="center"/>
      <protection locked="0"/>
    </xf>
    <xf numFmtId="0" fontId="8" fillId="0" borderId="1" xfId="0" applyNumberFormat="1" applyFont="1" applyFill="1" applyBorder="1" applyAlignment="1" applyProtection="1">
      <alignment vertical="center"/>
      <protection locked="0"/>
    </xf>
    <xf numFmtId="3" fontId="8" fillId="0" borderId="1" xfId="0" applyNumberFormat="1" applyFont="1" applyFill="1" applyBorder="1" applyAlignment="1" applyProtection="1">
      <alignment vertical="center"/>
    </xf>
    <xf numFmtId="0" fontId="17" fillId="0" borderId="0" xfId="1" applyAlignment="1">
      <alignment vertical="center"/>
    </xf>
    <xf numFmtId="0" fontId="17" fillId="0" borderId="0" xfId="1">
      <alignment vertical="center"/>
    </xf>
    <xf numFmtId="0" fontId="20" fillId="0" borderId="0" xfId="1" applyFont="1" applyAlignment="1">
      <alignment horizontal="right" vertical="center"/>
    </xf>
    <xf numFmtId="0" fontId="17" fillId="0" borderId="1" xfId="1" applyBorder="1">
      <alignment vertical="center"/>
    </xf>
    <xf numFmtId="0" fontId="21" fillId="0" borderId="1" xfId="1" applyFont="1" applyBorder="1" applyAlignment="1">
      <alignment horizontal="right" vertical="center"/>
    </xf>
    <xf numFmtId="0" fontId="21" fillId="0" borderId="1" xfId="1" applyFont="1" applyBorder="1">
      <alignment vertical="center"/>
    </xf>
    <xf numFmtId="0" fontId="22" fillId="0" borderId="0" xfId="2" applyFont="1" applyFill="1" applyBorder="1" applyAlignment="1">
      <alignment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Alignment="1">
      <alignment vertical="center"/>
    </xf>
    <xf numFmtId="0" fontId="24" fillId="0" borderId="1" xfId="2" applyFont="1" applyFill="1" applyBorder="1" applyAlignment="1">
      <alignment horizontal="center" vertical="center"/>
    </xf>
    <xf numFmtId="3" fontId="25" fillId="0" borderId="1" xfId="2" applyNumberFormat="1" applyFont="1" applyFill="1" applyBorder="1" applyAlignment="1" applyProtection="1">
      <alignment vertical="center"/>
    </xf>
    <xf numFmtId="0" fontId="25" fillId="0" borderId="1" xfId="2" applyFont="1" applyFill="1" applyBorder="1" applyAlignment="1">
      <alignment vertical="center"/>
    </xf>
    <xf numFmtId="3" fontId="26" fillId="0" borderId="1" xfId="2" applyNumberFormat="1" applyFont="1" applyFill="1" applyBorder="1" applyAlignment="1" applyProtection="1">
      <alignment vertical="center"/>
    </xf>
    <xf numFmtId="3" fontId="25" fillId="0" borderId="1" xfId="2" applyNumberFormat="1" applyFont="1" applyFill="1" applyBorder="1" applyAlignment="1" applyProtection="1">
      <alignment horizontal="left" vertical="center"/>
    </xf>
    <xf numFmtId="0" fontId="24" fillId="0" borderId="0" xfId="2" applyFont="1" applyFill="1" applyAlignment="1">
      <alignment vertical="center"/>
    </xf>
    <xf numFmtId="0" fontId="17" fillId="0" borderId="1" xfId="2" applyFont="1" applyFill="1" applyBorder="1" applyAlignment="1">
      <alignment vertical="center"/>
    </xf>
    <xf numFmtId="0" fontId="27" fillId="0" borderId="1" xfId="2" applyFont="1" applyFill="1" applyBorder="1" applyAlignment="1">
      <alignment horizontal="distributed" vertical="center"/>
    </xf>
    <xf numFmtId="0" fontId="0" fillId="2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3" fontId="7" fillId="0" borderId="1" xfId="0" applyNumberFormat="1" applyFont="1" applyFill="1" applyBorder="1" applyAlignment="1" applyProtection="1">
      <alignment vertical="center"/>
    </xf>
    <xf numFmtId="3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29" fillId="0" borderId="0" xfId="4" applyAlignment="1"/>
    <xf numFmtId="0" fontId="29" fillId="0" borderId="0" xfId="4">
      <alignment vertical="center"/>
    </xf>
    <xf numFmtId="0" fontId="32" fillId="0" borderId="0" xfId="4" applyFont="1" applyAlignment="1"/>
    <xf numFmtId="0" fontId="32" fillId="0" borderId="0" xfId="4" applyFont="1" applyAlignment="1">
      <alignment horizontal="right"/>
    </xf>
    <xf numFmtId="0" fontId="32" fillId="0" borderId="1" xfId="4" applyFont="1" applyBorder="1" applyAlignment="1">
      <alignment horizontal="center" vertical="center"/>
    </xf>
    <xf numFmtId="0" fontId="29" fillId="0" borderId="0" xfId="4" applyBorder="1">
      <alignment vertical="center"/>
    </xf>
    <xf numFmtId="0" fontId="1" fillId="0" borderId="0" xfId="5" applyAlignment="1">
      <alignment vertical="center"/>
    </xf>
    <xf numFmtId="0" fontId="1" fillId="0" borderId="0" xfId="5">
      <alignment vertical="center"/>
    </xf>
    <xf numFmtId="0" fontId="10" fillId="0" borderId="0" xfId="5" applyFont="1" applyAlignment="1">
      <alignment horizontal="right" vertical="center"/>
    </xf>
    <xf numFmtId="0" fontId="1" fillId="0" borderId="1" xfId="5" applyBorder="1">
      <alignment vertical="center"/>
    </xf>
    <xf numFmtId="0" fontId="21" fillId="0" borderId="1" xfId="5" applyFont="1" applyBorder="1" applyAlignment="1">
      <alignment horizontal="right" vertical="center"/>
    </xf>
    <xf numFmtId="0" fontId="21" fillId="0" borderId="1" xfId="5" applyFont="1" applyBorder="1">
      <alignment vertical="center"/>
    </xf>
    <xf numFmtId="0" fontId="5" fillId="0" borderId="0" xfId="6" applyFont="1"/>
    <xf numFmtId="0" fontId="1" fillId="0" borderId="0" xfId="6"/>
    <xf numFmtId="0" fontId="1" fillId="0" borderId="0" xfId="6" applyBorder="1"/>
    <xf numFmtId="0" fontId="33" fillId="0" borderId="0" xfId="6" applyFont="1" applyBorder="1" applyAlignment="1">
      <alignment horizontal="center"/>
    </xf>
    <xf numFmtId="0" fontId="3" fillId="0" borderId="0" xfId="6" applyFont="1" applyBorder="1" applyAlignment="1">
      <alignment horizontal="right"/>
    </xf>
    <xf numFmtId="0" fontId="1" fillId="0" borderId="0" xfId="6" applyBorder="1" applyAlignment="1"/>
    <xf numFmtId="0" fontId="3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177" fontId="3" fillId="0" borderId="1" xfId="6" applyNumberFormat="1" applyFont="1" applyBorder="1" applyAlignment="1">
      <alignment vertical="center" wrapText="1"/>
    </xf>
    <xf numFmtId="0" fontId="34" fillId="2" borderId="0" xfId="7" applyNumberFormat="1" applyFont="1" applyFill="1" applyBorder="1" applyAlignment="1" applyProtection="1">
      <alignment vertical="center"/>
    </xf>
    <xf numFmtId="0" fontId="10" fillId="2" borderId="0" xfId="7" applyNumberFormat="1" applyFont="1" applyFill="1" applyBorder="1" applyAlignment="1" applyProtection="1"/>
    <xf numFmtId="0" fontId="10" fillId="0" borderId="0" xfId="7"/>
    <xf numFmtId="0" fontId="36" fillId="2" borderId="0" xfId="7" applyNumberFormat="1" applyFont="1" applyFill="1" applyBorder="1" applyAlignment="1" applyProtection="1">
      <alignment vertical="center"/>
    </xf>
    <xf numFmtId="0" fontId="13" fillId="2" borderId="5" xfId="7" applyNumberFormat="1" applyFont="1" applyFill="1" applyBorder="1" applyAlignment="1" applyProtection="1">
      <alignment vertical="center"/>
    </xf>
    <xf numFmtId="0" fontId="36" fillId="2" borderId="5" xfId="7" applyNumberFormat="1" applyFont="1" applyFill="1" applyBorder="1" applyAlignment="1" applyProtection="1">
      <alignment vertical="center"/>
    </xf>
    <xf numFmtId="0" fontId="13" fillId="2" borderId="5" xfId="7" applyNumberFormat="1" applyFont="1" applyFill="1" applyBorder="1" applyAlignment="1" applyProtection="1">
      <alignment horizontal="right" vertical="center"/>
    </xf>
    <xf numFmtId="0" fontId="13" fillId="2" borderId="6" xfId="7" applyNumberFormat="1" applyFont="1" applyFill="1" applyBorder="1" applyAlignment="1" applyProtection="1">
      <alignment horizontal="center" vertical="center"/>
    </xf>
    <xf numFmtId="0" fontId="13" fillId="2" borderId="7" xfId="7" applyNumberFormat="1" applyFont="1" applyFill="1" applyBorder="1" applyAlignment="1" applyProtection="1">
      <alignment horizontal="center" vertical="center" wrapText="1"/>
    </xf>
    <xf numFmtId="0" fontId="13" fillId="2" borderId="8" xfId="7" applyNumberFormat="1" applyFont="1" applyFill="1" applyBorder="1" applyAlignment="1" applyProtection="1">
      <alignment horizontal="center" vertical="center" wrapText="1"/>
    </xf>
    <xf numFmtId="0" fontId="13" fillId="2" borderId="9" xfId="7" applyNumberFormat="1" applyFont="1" applyFill="1" applyBorder="1" applyAlignment="1" applyProtection="1">
      <alignment horizontal="left" vertical="center"/>
    </xf>
    <xf numFmtId="0" fontId="13" fillId="2" borderId="6" xfId="7" applyNumberFormat="1" applyFont="1" applyFill="1" applyBorder="1" applyAlignment="1" applyProtection="1">
      <alignment horizontal="left" vertical="center"/>
    </xf>
    <xf numFmtId="0" fontId="13" fillId="2" borderId="6" xfId="7" applyNumberFormat="1" applyFont="1" applyFill="1" applyBorder="1" applyAlignment="1" applyProtection="1">
      <alignment vertical="center"/>
    </xf>
    <xf numFmtId="0" fontId="10" fillId="3" borderId="0" xfId="7" applyFill="1"/>
    <xf numFmtId="0" fontId="37" fillId="0" borderId="1" xfId="0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" fontId="7" fillId="0" borderId="1" xfId="0" applyNumberFormat="1" applyFont="1" applyFill="1" applyBorder="1" applyAlignment="1" applyProtection="1">
      <alignment horizontal="left" vertical="center"/>
      <protection locked="0"/>
    </xf>
    <xf numFmtId="1" fontId="7" fillId="0" borderId="1" xfId="0" applyNumberFormat="1" applyFont="1" applyFill="1" applyBorder="1" applyAlignment="1" applyProtection="1">
      <alignment vertical="center"/>
      <protection locked="0"/>
    </xf>
    <xf numFmtId="3" fontId="7" fillId="0" borderId="1" xfId="0" applyNumberFormat="1" applyFont="1" applyFill="1" applyBorder="1" applyAlignment="1" applyProtection="1">
      <alignment vertical="center"/>
      <protection locked="0"/>
    </xf>
    <xf numFmtId="0" fontId="7" fillId="0" borderId="1" xfId="0" applyNumberFormat="1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/>
    </xf>
    <xf numFmtId="0" fontId="7" fillId="0" borderId="1" xfId="10" applyFont="1" applyFill="1" applyBorder="1" applyAlignment="1">
      <alignment vertical="center"/>
    </xf>
    <xf numFmtId="0" fontId="7" fillId="0" borderId="1" xfId="0" applyFont="1" applyFill="1" applyBorder="1"/>
    <xf numFmtId="0" fontId="29" fillId="3" borderId="0" xfId="4" applyFill="1">
      <alignment vertical="center"/>
    </xf>
    <xf numFmtId="0" fontId="29" fillId="3" borderId="0" xfId="4" applyFill="1" applyBorder="1">
      <alignment vertical="center"/>
    </xf>
    <xf numFmtId="0" fontId="42" fillId="0" borderId="0" xfId="0" applyFont="1" applyFill="1" applyAlignment="1">
      <alignment horizontal="left" vertical="center" wrapText="1"/>
    </xf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6" fontId="0" fillId="4" borderId="6" xfId="7" applyNumberFormat="1" applyFont="1" applyFill="1" applyBorder="1" applyAlignment="1" applyProtection="1">
      <alignment horizontal="right" vertical="center"/>
    </xf>
    <xf numFmtId="176" fontId="13" fillId="4" borderId="6" xfId="7" applyNumberFormat="1" applyFont="1" applyFill="1" applyBorder="1" applyAlignment="1" applyProtection="1">
      <alignment horizontal="right" vertical="center"/>
    </xf>
    <xf numFmtId="49" fontId="5" fillId="0" borderId="1" xfId="9" applyNumberFormat="1" applyFont="1" applyFill="1" applyBorder="1" applyAlignment="1">
      <alignment horizontal="center" wrapText="1"/>
    </xf>
    <xf numFmtId="0" fontId="41" fillId="0" borderId="0" xfId="9" applyFont="1" applyFill="1" applyAlignment="1">
      <alignment horizontal="center" wrapText="1"/>
    </xf>
    <xf numFmtId="49" fontId="3" fillId="0" borderId="1" xfId="9" applyNumberFormat="1" applyFont="1" applyFill="1" applyBorder="1"/>
    <xf numFmtId="178" fontId="3" fillId="0" borderId="1" xfId="9" applyNumberFormat="1" applyFont="1" applyFill="1" applyBorder="1"/>
    <xf numFmtId="0" fontId="40" fillId="0" borderId="0" xfId="9" applyFill="1"/>
    <xf numFmtId="0" fontId="40" fillId="0" borderId="0" xfId="9" applyNumberFormat="1" applyFill="1"/>
    <xf numFmtId="0" fontId="0" fillId="0" borderId="0" xfId="0" applyFont="1" applyFill="1" applyAlignment="1">
      <alignment horizontal="center" vertical="center"/>
    </xf>
    <xf numFmtId="0" fontId="5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 applyProtection="1">
      <alignment vertical="center" wrapText="1"/>
      <protection locked="0"/>
    </xf>
    <xf numFmtId="1" fontId="7" fillId="0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4" applyFont="1">
      <alignment vertical="center"/>
    </xf>
    <xf numFmtId="0" fontId="47" fillId="0" borderId="0" xfId="4" applyFont="1">
      <alignment vertical="center"/>
    </xf>
    <xf numFmtId="0" fontId="48" fillId="0" borderId="0" xfId="8" applyFont="1" applyFill="1" applyAlignment="1">
      <alignment vertical="center" wrapText="1"/>
    </xf>
    <xf numFmtId="0" fontId="39" fillId="0" borderId="0" xfId="11" applyFill="1"/>
    <xf numFmtId="0" fontId="50" fillId="0" borderId="0" xfId="11" applyFont="1" applyFill="1"/>
    <xf numFmtId="0" fontId="42" fillId="0" borderId="0" xfId="12" applyFont="1" applyFill="1" applyBorder="1" applyAlignment="1">
      <alignment horizontal="center" vertical="center" justifyLastLine="1"/>
    </xf>
    <xf numFmtId="0" fontId="42" fillId="0" borderId="2" xfId="12" applyFont="1" applyFill="1" applyBorder="1" applyAlignment="1">
      <alignment horizontal="right" vertical="center"/>
    </xf>
    <xf numFmtId="0" fontId="39" fillId="0" borderId="0" xfId="11" applyFont="1" applyFill="1"/>
    <xf numFmtId="0" fontId="42" fillId="0" borderId="1" xfId="12" applyFont="1" applyFill="1" applyBorder="1" applyAlignment="1">
      <alignment horizontal="distributed" vertical="center" justifyLastLine="1"/>
    </xf>
    <xf numFmtId="0" fontId="42" fillId="0" borderId="1" xfId="12" applyFont="1" applyFill="1" applyBorder="1" applyAlignment="1">
      <alignment horizontal="center" vertical="center"/>
    </xf>
    <xf numFmtId="0" fontId="10" fillId="0" borderId="0" xfId="11" applyFont="1" applyFill="1"/>
    <xf numFmtId="3" fontId="7" fillId="0" borderId="1" xfId="11" applyNumberFormat="1" applyFont="1" applyFill="1" applyBorder="1" applyAlignment="1" applyProtection="1">
      <alignment vertical="center"/>
    </xf>
    <xf numFmtId="1" fontId="1" fillId="0" borderId="1" xfId="11" applyNumberFormat="1" applyFont="1" applyFill="1" applyBorder="1"/>
    <xf numFmtId="3" fontId="1" fillId="0" borderId="1" xfId="11" applyNumberFormat="1" applyFont="1" applyFill="1" applyBorder="1" applyAlignment="1" applyProtection="1">
      <alignment vertical="center"/>
    </xf>
    <xf numFmtId="0" fontId="7" fillId="0" borderId="1" xfId="11" applyFont="1" applyFill="1" applyBorder="1" applyAlignment="1">
      <alignment vertical="center"/>
    </xf>
    <xf numFmtId="0" fontId="49" fillId="0" borderId="0" xfId="12" applyFont="1" applyFill="1" applyBorder="1" applyAlignment="1">
      <alignment horizontal="center" vertical="center" justifyLastLine="1"/>
    </xf>
    <xf numFmtId="0" fontId="4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right" vertical="center"/>
    </xf>
    <xf numFmtId="0" fontId="18" fillId="0" borderId="0" xfId="1" applyFont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0" fontId="21" fillId="0" borderId="3" xfId="2" applyFont="1" applyFill="1" applyBorder="1" applyAlignment="1">
      <alignment horizontal="right" vertical="center"/>
    </xf>
    <xf numFmtId="0" fontId="21" fillId="0" borderId="2" xfId="2" applyFont="1" applyFill="1" applyBorder="1" applyAlignment="1">
      <alignment horizontal="right" vertical="center"/>
    </xf>
    <xf numFmtId="0" fontId="10" fillId="0" borderId="4" xfId="3" applyFont="1" applyFill="1" applyBorder="1" applyAlignment="1">
      <alignment horizontal="left" vertical="center" wrapText="1"/>
    </xf>
    <xf numFmtId="0" fontId="10" fillId="0" borderId="0" xfId="3" applyFont="1" applyFill="1" applyBorder="1" applyAlignment="1">
      <alignment horizontal="left" vertical="center"/>
    </xf>
    <xf numFmtId="0" fontId="30" fillId="0" borderId="0" xfId="4" applyFont="1" applyAlignment="1">
      <alignment horizontal="center"/>
    </xf>
    <xf numFmtId="0" fontId="18" fillId="0" borderId="0" xfId="5" applyFont="1" applyAlignment="1">
      <alignment horizontal="center" vertical="center"/>
    </xf>
    <xf numFmtId="0" fontId="18" fillId="0" borderId="0" xfId="6" applyFont="1" applyBorder="1" applyAlignment="1">
      <alignment horizontal="center" vertical="center"/>
    </xf>
    <xf numFmtId="0" fontId="35" fillId="2" borderId="0" xfId="7" applyNumberFormat="1" applyFont="1" applyFill="1" applyBorder="1" applyAlignment="1" applyProtection="1">
      <alignment horizontal="center" vertical="center"/>
    </xf>
  </cellXfs>
  <cellStyles count="13">
    <cellStyle name="_ET_STYLE_NoName_00_" xfId="8"/>
    <cellStyle name="常规" xfId="0" builtinId="0"/>
    <cellStyle name="常规 2" xfId="1"/>
    <cellStyle name="常规 3" xfId="2"/>
    <cellStyle name="常规 4" xfId="4"/>
    <cellStyle name="常规 5" xfId="5"/>
    <cellStyle name="常规 6" xfId="7"/>
    <cellStyle name="常规 7" xfId="9"/>
    <cellStyle name="常规 8" xfId="11"/>
    <cellStyle name="常规_01省级" xfId="3"/>
    <cellStyle name="常规_2013年国有资本经营预算表(修改）" xfId="6"/>
    <cellStyle name="常规_2016年威海市高区人大预算" xfId="12"/>
    <cellStyle name="常规_2016年预算表格-2015-11-16（企业处）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8.12\&#39044;&#31639;&#22788;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8.12\&#39044;&#31639;&#22788;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8.12\&#39044;&#31639;&#22788;\&#35774;&#22791;\&#21407;&#22987;\814\13%20&#38081;&#36335;&#37197;&#2021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8.12\&#39044;&#31639;&#22788;\&#35774;&#22791;\&#21407;&#22987;\814\20%20&#36816;&#36755;&#20844;&#2149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8.12\&#39044;&#31639;&#22788;\&#36130;&#25919;&#20379;&#20859;&#20154;&#21592;&#20449;&#24687;&#34920;\&#25945;&#32946;\&#27896;&#27700;&#22235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C01-1"/>
      <sheetName val="四月份月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四月份月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"/>
      <sheetName val="KKKKKKKK"/>
      <sheetName val="13 铁路配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"/>
      <sheetName val="KKKKKKKK"/>
      <sheetName val="20 运输公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"/>
      <sheetName val="KKKKKKKK"/>
      <sheetName val="G.1R-Shou COP Gf"/>
      <sheetName val="_x005f_x0000__x005f_x0000__x005f_x0000__x005f_x0000__x0"/>
      <sheetName val="国家"/>
      <sheetName val="_x005f_x005f_x005f_x0000__x005f_x005f_x005f_x0000__x005"/>
      <sheetName val="基础编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P1012001"/>
      <sheetName val=""/>
      <sheetName val="国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36"/>
  <sheetViews>
    <sheetView workbookViewId="0">
      <selection activeCell="H7" sqref="H7"/>
    </sheetView>
  </sheetViews>
  <sheetFormatPr defaultColWidth="8.19921875" defaultRowHeight="12.6"/>
  <cols>
    <col min="1" max="1" width="39.5" style="129" bestFit="1" customWidth="1"/>
    <col min="2" max="2" width="36.59765625" style="129" customWidth="1"/>
    <col min="3" max="16384" width="8.19921875" style="129"/>
  </cols>
  <sheetData>
    <row r="1" spans="1:2" ht="17.399999999999999">
      <c r="A1" s="128"/>
    </row>
    <row r="2" spans="1:2" s="130" customFormat="1" ht="22.2">
      <c r="A2" s="141" t="s">
        <v>2608</v>
      </c>
      <c r="B2" s="141"/>
    </row>
    <row r="3" spans="1:2" s="133" customFormat="1" ht="21.75" customHeight="1">
      <c r="A3" s="131"/>
      <c r="B3" s="132" t="s">
        <v>0</v>
      </c>
    </row>
    <row r="4" spans="1:2" s="136" customFormat="1" ht="23.1" customHeight="1">
      <c r="A4" s="134" t="s">
        <v>2609</v>
      </c>
      <c r="B4" s="135" t="s">
        <v>2610</v>
      </c>
    </row>
    <row r="5" spans="1:2" s="136" customFormat="1" ht="23.1" customHeight="1">
      <c r="A5" s="137" t="s">
        <v>2416</v>
      </c>
      <c r="B5" s="138">
        <f>+SUM(B6:B25)</f>
        <v>25022</v>
      </c>
    </row>
    <row r="6" spans="1:2" s="136" customFormat="1" ht="23.1" customHeight="1">
      <c r="A6" s="137" t="s">
        <v>2067</v>
      </c>
      <c r="B6" s="139">
        <v>187</v>
      </c>
    </row>
    <row r="7" spans="1:2" s="136" customFormat="1" ht="23.1" customHeight="1">
      <c r="A7" s="137" t="s">
        <v>2417</v>
      </c>
      <c r="B7" s="139">
        <v>0</v>
      </c>
    </row>
    <row r="8" spans="1:2" s="136" customFormat="1" ht="23.1" customHeight="1">
      <c r="A8" s="137" t="s">
        <v>2418</v>
      </c>
      <c r="B8" s="139">
        <v>5</v>
      </c>
    </row>
    <row r="9" spans="1:2" s="136" customFormat="1" ht="23.1" customHeight="1">
      <c r="A9" s="137" t="s">
        <v>2419</v>
      </c>
      <c r="B9" s="139">
        <v>142</v>
      </c>
    </row>
    <row r="10" spans="1:2" s="136" customFormat="1" ht="23.1" customHeight="1">
      <c r="A10" s="137" t="s">
        <v>2069</v>
      </c>
      <c r="B10" s="139">
        <v>731</v>
      </c>
    </row>
    <row r="11" spans="1:2" s="136" customFormat="1" ht="23.1" customHeight="1">
      <c r="A11" s="137" t="s">
        <v>2420</v>
      </c>
      <c r="B11" s="139">
        <v>116</v>
      </c>
    </row>
    <row r="12" spans="1:2" s="136" customFormat="1" ht="23.1" customHeight="1">
      <c r="A12" s="137" t="s">
        <v>2071</v>
      </c>
      <c r="B12" s="139">
        <v>260</v>
      </c>
    </row>
    <row r="13" spans="1:2" s="136" customFormat="1" ht="23.1" customHeight="1">
      <c r="A13" s="137" t="s">
        <v>2421</v>
      </c>
      <c r="B13" s="139">
        <v>449</v>
      </c>
    </row>
    <row r="14" spans="1:2" s="136" customFormat="1" ht="23.1" customHeight="1">
      <c r="A14" s="137" t="s">
        <v>2073</v>
      </c>
      <c r="B14" s="139">
        <v>879</v>
      </c>
    </row>
    <row r="15" spans="1:2" s="136" customFormat="1" ht="23.1" customHeight="1">
      <c r="A15" s="137" t="s">
        <v>2075</v>
      </c>
      <c r="B15" s="139">
        <v>1025</v>
      </c>
    </row>
    <row r="16" spans="1:2" s="136" customFormat="1" ht="23.1" customHeight="1">
      <c r="A16" s="137" t="s">
        <v>2611</v>
      </c>
      <c r="B16" s="139">
        <v>1532</v>
      </c>
    </row>
    <row r="17" spans="1:2" s="136" customFormat="1" ht="23.1" customHeight="1">
      <c r="A17" s="137" t="s">
        <v>2612</v>
      </c>
      <c r="B17" s="139">
        <v>11044</v>
      </c>
    </row>
    <row r="18" spans="1:2" s="136" customFormat="1" ht="23.1" customHeight="1">
      <c r="A18" s="137" t="s">
        <v>2078</v>
      </c>
      <c r="B18" s="139">
        <v>2568</v>
      </c>
    </row>
    <row r="19" spans="1:2" s="136" customFormat="1" ht="23.1" customHeight="1">
      <c r="A19" s="137" t="s">
        <v>2613</v>
      </c>
      <c r="B19" s="139">
        <v>155</v>
      </c>
    </row>
    <row r="20" spans="1:2" s="136" customFormat="1" ht="23.1" customHeight="1">
      <c r="A20" s="137" t="s">
        <v>2614</v>
      </c>
      <c r="B20" s="139">
        <v>855</v>
      </c>
    </row>
    <row r="21" spans="1:2" s="136" customFormat="1" ht="23.1" customHeight="1">
      <c r="A21" s="137" t="s">
        <v>2615</v>
      </c>
      <c r="B21" s="139">
        <v>42</v>
      </c>
    </row>
    <row r="22" spans="1:2" s="136" customFormat="1" ht="23.1" customHeight="1">
      <c r="A22" s="137" t="s">
        <v>2616</v>
      </c>
      <c r="B22" s="139">
        <v>408</v>
      </c>
    </row>
    <row r="23" spans="1:2" s="136" customFormat="1" ht="23.1" customHeight="1">
      <c r="A23" s="137" t="s">
        <v>2080</v>
      </c>
      <c r="B23" s="139">
        <v>4138</v>
      </c>
    </row>
    <row r="24" spans="1:2" s="136" customFormat="1" ht="23.1" customHeight="1">
      <c r="A24" s="137" t="s">
        <v>2617</v>
      </c>
      <c r="B24" s="139">
        <v>322</v>
      </c>
    </row>
    <row r="25" spans="1:2" s="136" customFormat="1" ht="23.1" customHeight="1">
      <c r="A25" s="140" t="s">
        <v>2430</v>
      </c>
      <c r="B25" s="139">
        <v>164</v>
      </c>
    </row>
    <row r="26" spans="1:2" s="136" customFormat="1" ht="12"/>
    <row r="27" spans="1:2" s="136" customFormat="1" ht="12"/>
    <row r="28" spans="1:2" s="136" customFormat="1" ht="12"/>
    <row r="29" spans="1:2" s="136" customFormat="1" ht="12"/>
    <row r="30" spans="1:2" s="136" customFormat="1" ht="12"/>
    <row r="31" spans="1:2" s="136" customFormat="1" ht="12"/>
    <row r="32" spans="1:2" s="136" customFormat="1" ht="12"/>
    <row r="33" s="136" customFormat="1" ht="12"/>
    <row r="34" s="136" customFormat="1" ht="12"/>
    <row r="35" s="136" customFormat="1" ht="12"/>
    <row r="36" s="136" customFormat="1" ht="12"/>
  </sheetData>
  <mergeCells count="1">
    <mergeCell ref="A2:B2"/>
  </mergeCells>
  <phoneticPr fontId="3" type="noConversion"/>
  <dataValidations count="1">
    <dataValidation type="whole" allowBlank="1" showInputMessage="1" showErrorMessage="1" error="不得保留小数" sqref="B5:B25">
      <formula1>-800000000000</formula1>
      <formula2>1000000000000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useFirstPageNumber="1" errors="NA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showGridLines="0" topLeftCell="A13" zoomScale="85" zoomScaleNormal="85" workbookViewId="0">
      <selection activeCell="A37" sqref="A37"/>
    </sheetView>
  </sheetViews>
  <sheetFormatPr defaultColWidth="9" defaultRowHeight="15.6"/>
  <cols>
    <col min="1" max="1" width="46.5" style="2" customWidth="1"/>
    <col min="2" max="2" width="36.09765625" style="2" customWidth="1"/>
    <col min="3" max="16384" width="9" style="2"/>
  </cols>
  <sheetData>
    <row r="1" spans="1:2" ht="18" customHeight="1">
      <c r="A1" s="1"/>
    </row>
    <row r="2" spans="1:2" s="1" customFormat="1" ht="19.95" customHeight="1">
      <c r="A2" s="142" t="s">
        <v>2383</v>
      </c>
      <c r="B2" s="142"/>
    </row>
    <row r="3" spans="1:2" ht="24" customHeight="1">
      <c r="A3" s="1"/>
      <c r="B3" s="3" t="s">
        <v>0</v>
      </c>
    </row>
    <row r="4" spans="1:2" ht="24.75" customHeight="1">
      <c r="A4" s="4" t="s">
        <v>1</v>
      </c>
      <c r="B4" s="4" t="s">
        <v>2</v>
      </c>
    </row>
    <row r="5" spans="1:2" s="7" customFormat="1" ht="20.100000000000001" customHeight="1">
      <c r="A5" s="5" t="s">
        <v>3</v>
      </c>
      <c r="B5" s="6">
        <f>SUM(B6,B9:B23)</f>
        <v>253924</v>
      </c>
    </row>
    <row r="6" spans="1:2" ht="20.100000000000001" customHeight="1">
      <c r="A6" s="8" t="s">
        <v>4</v>
      </c>
      <c r="B6" s="6">
        <f>SUM(B7,B8)</f>
        <v>29838</v>
      </c>
    </row>
    <row r="7" spans="1:2" ht="20.100000000000001" customHeight="1">
      <c r="A7" s="9" t="s">
        <v>5</v>
      </c>
      <c r="B7" s="91">
        <v>15846</v>
      </c>
    </row>
    <row r="8" spans="1:2" ht="20.100000000000001" customHeight="1">
      <c r="A8" s="9" t="s">
        <v>6</v>
      </c>
      <c r="B8" s="91">
        <v>13992</v>
      </c>
    </row>
    <row r="9" spans="1:2" ht="20.100000000000001" customHeight="1">
      <c r="A9" s="9" t="s">
        <v>7</v>
      </c>
      <c r="B9" s="8">
        <v>1000</v>
      </c>
    </row>
    <row r="10" spans="1:2" ht="20.100000000000001" customHeight="1">
      <c r="A10" s="8" t="s">
        <v>8</v>
      </c>
      <c r="B10" s="8">
        <v>7828</v>
      </c>
    </row>
    <row r="11" spans="1:2" ht="20.100000000000001" customHeight="1">
      <c r="A11" s="8" t="s">
        <v>9</v>
      </c>
      <c r="B11" s="8"/>
    </row>
    <row r="12" spans="1:2" ht="20.100000000000001" customHeight="1">
      <c r="A12" s="8" t="s">
        <v>10</v>
      </c>
      <c r="B12" s="8">
        <v>3224</v>
      </c>
    </row>
    <row r="13" spans="1:2" ht="20.100000000000001" customHeight="1">
      <c r="A13" s="8" t="s">
        <v>11</v>
      </c>
      <c r="B13" s="8">
        <v>419</v>
      </c>
    </row>
    <row r="14" spans="1:2" ht="20.100000000000001" customHeight="1">
      <c r="A14" s="8" t="s">
        <v>12</v>
      </c>
      <c r="B14" s="8">
        <v>8082</v>
      </c>
    </row>
    <row r="15" spans="1:2" ht="20.100000000000001" customHeight="1">
      <c r="A15" s="8" t="s">
        <v>13</v>
      </c>
      <c r="B15" s="8">
        <v>3687</v>
      </c>
    </row>
    <row r="16" spans="1:2" ht="20.100000000000001" customHeight="1">
      <c r="A16" s="8" t="s">
        <v>14</v>
      </c>
      <c r="B16" s="8">
        <v>2231</v>
      </c>
    </row>
    <row r="17" spans="1:2" ht="20.100000000000001" customHeight="1">
      <c r="A17" s="8" t="s">
        <v>15</v>
      </c>
      <c r="B17" s="8">
        <v>13377</v>
      </c>
    </row>
    <row r="18" spans="1:2" ht="20.100000000000001" customHeight="1">
      <c r="A18" s="8" t="s">
        <v>16</v>
      </c>
      <c r="B18" s="8">
        <v>102174</v>
      </c>
    </row>
    <row r="19" spans="1:2" ht="20.100000000000001" customHeight="1">
      <c r="A19" s="8" t="s">
        <v>17</v>
      </c>
      <c r="B19" s="8">
        <v>1748</v>
      </c>
    </row>
    <row r="20" spans="1:2" ht="20.100000000000001" customHeight="1">
      <c r="A20" s="8" t="s">
        <v>18</v>
      </c>
      <c r="B20" s="8">
        <v>32561</v>
      </c>
    </row>
    <row r="21" spans="1:2" ht="20.100000000000001" customHeight="1">
      <c r="A21" s="8" t="s">
        <v>19</v>
      </c>
      <c r="B21" s="8">
        <v>47755</v>
      </c>
    </row>
    <row r="22" spans="1:2" ht="20.100000000000001" customHeight="1">
      <c r="A22" s="8" t="s">
        <v>20</v>
      </c>
      <c r="B22" s="8"/>
    </row>
    <row r="23" spans="1:2" ht="20.100000000000001" customHeight="1">
      <c r="A23" s="8" t="s">
        <v>21</v>
      </c>
      <c r="B23" s="8"/>
    </row>
    <row r="24" spans="1:2" s="7" customFormat="1" ht="20.100000000000001" customHeight="1">
      <c r="A24" s="5" t="s">
        <v>22</v>
      </c>
      <c r="B24" s="6">
        <f>SUM(B25:B32)</f>
        <v>63635</v>
      </c>
    </row>
    <row r="25" spans="1:2" ht="20.100000000000001" customHeight="1">
      <c r="A25" s="8" t="s">
        <v>23</v>
      </c>
      <c r="B25" s="8">
        <v>8465</v>
      </c>
    </row>
    <row r="26" spans="1:2" ht="20.100000000000001" customHeight="1">
      <c r="A26" s="8" t="s">
        <v>24</v>
      </c>
      <c r="B26" s="8">
        <v>6947</v>
      </c>
    </row>
    <row r="27" spans="1:2" ht="20.100000000000001" customHeight="1">
      <c r="A27" s="8" t="s">
        <v>25</v>
      </c>
      <c r="B27" s="8">
        <v>3744</v>
      </c>
    </row>
    <row r="28" spans="1:2" ht="20.100000000000001" customHeight="1">
      <c r="A28" s="8" t="s">
        <v>26</v>
      </c>
      <c r="B28" s="8">
        <v>43452</v>
      </c>
    </row>
    <row r="29" spans="1:2" ht="20.100000000000001" customHeight="1">
      <c r="A29" s="8" t="s">
        <v>27</v>
      </c>
      <c r="B29" s="8">
        <v>1027</v>
      </c>
    </row>
    <row r="30" spans="1:2" ht="20.100000000000001" customHeight="1">
      <c r="A30" s="8" t="s">
        <v>28</v>
      </c>
      <c r="B30" s="8"/>
    </row>
    <row r="31" spans="1:2" s="10" customFormat="1" ht="20.100000000000001" customHeight="1">
      <c r="A31" s="8" t="s">
        <v>29</v>
      </c>
      <c r="B31" s="91"/>
    </row>
    <row r="32" spans="1:2" s="10" customFormat="1" ht="20.100000000000001" customHeight="1">
      <c r="A32" s="8" t="s">
        <v>30</v>
      </c>
      <c r="B32" s="91"/>
    </row>
    <row r="33" spans="1:2" ht="17.25" customHeight="1">
      <c r="A33" s="8" t="s">
        <v>31</v>
      </c>
      <c r="B33" s="91"/>
    </row>
    <row r="34" spans="1:2" ht="20.100000000000001" customHeight="1">
      <c r="A34" s="11" t="s">
        <v>32</v>
      </c>
      <c r="B34" s="6">
        <f>SUM(B24,B5)</f>
        <v>317559</v>
      </c>
    </row>
  </sheetData>
  <mergeCells count="1">
    <mergeCell ref="A2:B2"/>
  </mergeCells>
  <phoneticPr fontId="3" type="noConversion"/>
  <printOptions horizontalCentered="1"/>
  <pageMargins left="0.47244094488188981" right="0.47244094488188981" top="0.19685039370078741" bottom="7.874015748031496E-2" header="0" footer="0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14" sqref="G14"/>
    </sheetView>
  </sheetViews>
  <sheetFormatPr defaultColWidth="9" defaultRowHeight="15.6"/>
  <cols>
    <col min="1" max="1" width="13.19921875" style="119" customWidth="1"/>
    <col min="2" max="2" width="41.09765625" style="119" customWidth="1"/>
    <col min="3" max="3" width="18" style="119" customWidth="1"/>
    <col min="4" max="16384" width="9" style="119"/>
  </cols>
  <sheetData>
    <row r="1" spans="1:7" s="7" customFormat="1" ht="18" customHeight="1">
      <c r="A1" s="106"/>
      <c r="B1" s="107"/>
    </row>
    <row r="2" spans="1:7" s="107" customFormat="1" ht="20.399999999999999">
      <c r="A2" s="108"/>
      <c r="B2" s="14" t="s">
        <v>2384</v>
      </c>
      <c r="C2" s="14"/>
    </row>
    <row r="3" spans="1:7" s="7" customFormat="1" ht="20.25" customHeight="1">
      <c r="A3" s="106"/>
      <c r="C3" s="109" t="s">
        <v>33</v>
      </c>
    </row>
    <row r="4" spans="1:7" s="7" customFormat="1" ht="36" customHeight="1">
      <c r="A4" s="4" t="s">
        <v>34</v>
      </c>
      <c r="B4" s="4" t="s">
        <v>35</v>
      </c>
      <c r="C4" s="4" t="s">
        <v>2</v>
      </c>
    </row>
    <row r="5" spans="1:7" s="16" customFormat="1" ht="18" customHeight="1">
      <c r="A5" s="120" t="s">
        <v>36</v>
      </c>
      <c r="B5" s="121" t="s">
        <v>37</v>
      </c>
      <c r="C5" s="120">
        <v>42999</v>
      </c>
    </row>
    <row r="6" spans="1:7" s="16" customFormat="1" ht="18" customHeight="1">
      <c r="A6" s="120" t="s">
        <v>38</v>
      </c>
      <c r="B6" s="121" t="s">
        <v>39</v>
      </c>
      <c r="C6" s="120">
        <v>0</v>
      </c>
    </row>
    <row r="7" spans="1:7" s="16" customFormat="1" ht="18" customHeight="1">
      <c r="A7" s="120" t="s">
        <v>40</v>
      </c>
      <c r="B7" s="121" t="s">
        <v>41</v>
      </c>
      <c r="C7" s="120">
        <v>92</v>
      </c>
    </row>
    <row r="8" spans="1:7" s="16" customFormat="1" ht="18" customHeight="1">
      <c r="A8" s="120" t="s">
        <v>42</v>
      </c>
      <c r="B8" s="121" t="s">
        <v>43</v>
      </c>
      <c r="C8" s="120">
        <v>14626</v>
      </c>
    </row>
    <row r="9" spans="1:7" s="16" customFormat="1" ht="18" customHeight="1">
      <c r="A9" s="120" t="s">
        <v>44</v>
      </c>
      <c r="B9" s="121" t="s">
        <v>45</v>
      </c>
      <c r="C9" s="120">
        <v>108358</v>
      </c>
    </row>
    <row r="10" spans="1:7" s="16" customFormat="1" ht="18" customHeight="1">
      <c r="A10" s="120" t="s">
        <v>46</v>
      </c>
      <c r="B10" s="121" t="s">
        <v>47</v>
      </c>
      <c r="C10" s="120">
        <v>8548</v>
      </c>
    </row>
    <row r="11" spans="1:7" s="16" customFormat="1" ht="18" customHeight="1">
      <c r="A11" s="120" t="s">
        <v>48</v>
      </c>
      <c r="B11" s="121" t="s">
        <v>49</v>
      </c>
      <c r="C11" s="120">
        <v>6204</v>
      </c>
      <c r="G11" s="118"/>
    </row>
    <row r="12" spans="1:7" s="16" customFormat="1" ht="18" customHeight="1">
      <c r="A12" s="120" t="s">
        <v>50</v>
      </c>
      <c r="B12" s="121" t="s">
        <v>51</v>
      </c>
      <c r="C12" s="120">
        <v>59882</v>
      </c>
    </row>
    <row r="13" spans="1:7" s="16" customFormat="1" ht="18" customHeight="1">
      <c r="A13" s="120" t="s">
        <v>52</v>
      </c>
      <c r="B13" s="121" t="s">
        <v>53</v>
      </c>
      <c r="C13" s="120">
        <v>35345</v>
      </c>
    </row>
    <row r="14" spans="1:7" s="16" customFormat="1" ht="18" customHeight="1">
      <c r="A14" s="120" t="s">
        <v>54</v>
      </c>
      <c r="B14" s="121" t="s">
        <v>55</v>
      </c>
      <c r="C14" s="120">
        <v>7035</v>
      </c>
    </row>
    <row r="15" spans="1:7" s="16" customFormat="1" ht="18" customHeight="1">
      <c r="A15" s="120" t="s">
        <v>56</v>
      </c>
      <c r="B15" s="121" t="s">
        <v>57</v>
      </c>
      <c r="C15" s="120">
        <v>15209</v>
      </c>
    </row>
    <row r="16" spans="1:7" s="16" customFormat="1" ht="18" customHeight="1">
      <c r="A16" s="120" t="s">
        <v>58</v>
      </c>
      <c r="B16" s="121" t="s">
        <v>59</v>
      </c>
      <c r="C16" s="120">
        <v>59601</v>
      </c>
    </row>
    <row r="17" spans="1:3" s="16" customFormat="1" ht="18" customHeight="1">
      <c r="A17" s="120" t="s">
        <v>60</v>
      </c>
      <c r="B17" s="121" t="s">
        <v>61</v>
      </c>
      <c r="C17" s="120">
        <v>13629</v>
      </c>
    </row>
    <row r="18" spans="1:3" s="16" customFormat="1" ht="18" customHeight="1">
      <c r="A18" s="120" t="s">
        <v>62</v>
      </c>
      <c r="B18" s="121" t="s">
        <v>63</v>
      </c>
      <c r="C18" s="120">
        <v>7683</v>
      </c>
    </row>
    <row r="19" spans="1:3" s="16" customFormat="1" ht="18" customHeight="1">
      <c r="A19" s="120" t="s">
        <v>64</v>
      </c>
      <c r="B19" s="121" t="s">
        <v>65</v>
      </c>
      <c r="C19" s="120">
        <v>6726</v>
      </c>
    </row>
    <row r="20" spans="1:3" s="16" customFormat="1" ht="18" customHeight="1">
      <c r="A20" s="120" t="s">
        <v>66</v>
      </c>
      <c r="B20" s="121" t="s">
        <v>67</v>
      </c>
      <c r="C20" s="120">
        <v>75</v>
      </c>
    </row>
    <row r="21" spans="1:3" s="16" customFormat="1" ht="18" customHeight="1">
      <c r="A21" s="120" t="s">
        <v>68</v>
      </c>
      <c r="B21" s="121" t="s">
        <v>69</v>
      </c>
      <c r="C21" s="120">
        <v>1225</v>
      </c>
    </row>
    <row r="22" spans="1:3" s="16" customFormat="1" ht="18" customHeight="1">
      <c r="A22" s="120" t="s">
        <v>70</v>
      </c>
      <c r="B22" s="121" t="s">
        <v>71</v>
      </c>
      <c r="C22" s="120">
        <v>3010</v>
      </c>
    </row>
    <row r="23" spans="1:3" s="16" customFormat="1" ht="18" customHeight="1">
      <c r="A23" s="120" t="s">
        <v>72</v>
      </c>
      <c r="B23" s="121" t="s">
        <v>73</v>
      </c>
      <c r="C23" s="120">
        <v>11584</v>
      </c>
    </row>
    <row r="24" spans="1:3" s="16" customFormat="1" ht="18" customHeight="1">
      <c r="A24" s="120" t="s">
        <v>74</v>
      </c>
      <c r="B24" s="121" t="s">
        <v>75</v>
      </c>
      <c r="C24" s="120">
        <v>986</v>
      </c>
    </row>
    <row r="25" spans="1:3" s="16" customFormat="1" ht="18" customHeight="1">
      <c r="A25" s="120" t="s">
        <v>76</v>
      </c>
      <c r="B25" s="121" t="s">
        <v>77</v>
      </c>
      <c r="C25" s="120"/>
    </row>
    <row r="26" spans="1:3" s="16" customFormat="1" ht="18" customHeight="1">
      <c r="A26" s="120" t="s">
        <v>78</v>
      </c>
      <c r="B26" s="121" t="s">
        <v>79</v>
      </c>
      <c r="C26" s="120">
        <v>7352</v>
      </c>
    </row>
    <row r="27" spans="1:3" s="16" customFormat="1" ht="18" customHeight="1">
      <c r="A27" s="120" t="s">
        <v>80</v>
      </c>
      <c r="B27" s="121" t="s">
        <v>81</v>
      </c>
      <c r="C27" s="120">
        <v>0</v>
      </c>
    </row>
    <row r="28" spans="1:3" s="16" customFormat="1" ht="18" customHeight="1">
      <c r="A28" s="120">
        <v>229</v>
      </c>
      <c r="B28" s="121" t="s">
        <v>82</v>
      </c>
      <c r="C28" s="120">
        <v>660</v>
      </c>
    </row>
    <row r="29" spans="1:3" s="7" customFormat="1" ht="18" customHeight="1">
      <c r="A29" s="8"/>
      <c r="B29" s="8"/>
      <c r="C29" s="8"/>
    </row>
    <row r="30" spans="1:3" s="7" customFormat="1" ht="18" customHeight="1">
      <c r="A30" s="8"/>
      <c r="B30" s="8"/>
      <c r="C30" s="8"/>
    </row>
    <row r="31" spans="1:3" s="7" customFormat="1" ht="18" customHeight="1">
      <c r="A31" s="8"/>
      <c r="B31" s="8" t="s">
        <v>83</v>
      </c>
      <c r="C31" s="8">
        <f>SUM(C5:C30)</f>
        <v>410829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5"/>
  <sheetViews>
    <sheetView topLeftCell="A10" workbookViewId="0">
      <selection activeCell="C6" sqref="C6"/>
    </sheetView>
  </sheetViews>
  <sheetFormatPr defaultColWidth="9" defaultRowHeight="15.6"/>
  <cols>
    <col min="1" max="1" width="11.69921875" style="12" customWidth="1"/>
    <col min="2" max="2" width="45" style="15" customWidth="1"/>
    <col min="3" max="3" width="16" style="2" customWidth="1"/>
    <col min="4" max="16384" width="9" style="2"/>
  </cols>
  <sheetData>
    <row r="1" spans="1:3" s="1" customFormat="1" ht="20.399999999999999">
      <c r="A1" s="13"/>
      <c r="B1" s="142" t="s">
        <v>84</v>
      </c>
      <c r="C1" s="142"/>
    </row>
    <row r="2" spans="1:3" ht="20.25" customHeight="1">
      <c r="C2" s="3" t="s">
        <v>85</v>
      </c>
    </row>
    <row r="3" spans="1:3" ht="36" customHeight="1">
      <c r="A3" s="4" t="s">
        <v>86</v>
      </c>
      <c r="B3" s="4" t="s">
        <v>35</v>
      </c>
      <c r="C3" s="4" t="s">
        <v>2</v>
      </c>
    </row>
    <row r="4" spans="1:3" s="16" customFormat="1" ht="18" customHeight="1">
      <c r="A4" s="4" t="s">
        <v>36</v>
      </c>
      <c r="B4" s="18" t="s">
        <v>37</v>
      </c>
      <c r="C4" s="4">
        <f>SUM(C5,C17,C26,C38,C50,C61,C72,C84,C93,C103,C118,C127,C138,C150,C160,C173,C180,C187,C196,C202,C209,C217,C224,C230,C236,C242,C248,C254)</f>
        <v>34890</v>
      </c>
    </row>
    <row r="5" spans="1:3" s="16" customFormat="1" ht="18" customHeight="1">
      <c r="A5" s="4" t="s">
        <v>87</v>
      </c>
      <c r="B5" s="18" t="s">
        <v>88</v>
      </c>
      <c r="C5" s="4">
        <f>SUM(C6:C16)</f>
        <v>552</v>
      </c>
    </row>
    <row r="6" spans="1:3" ht="18" customHeight="1">
      <c r="A6" s="17" t="s">
        <v>89</v>
      </c>
      <c r="B6" s="17" t="s">
        <v>90</v>
      </c>
      <c r="C6" s="17">
        <v>509</v>
      </c>
    </row>
    <row r="7" spans="1:3" ht="18" customHeight="1">
      <c r="A7" s="17" t="s">
        <v>91</v>
      </c>
      <c r="B7" s="17" t="s">
        <v>92</v>
      </c>
      <c r="C7" s="17"/>
    </row>
    <row r="8" spans="1:3" ht="18" customHeight="1">
      <c r="A8" s="17" t="s">
        <v>93</v>
      </c>
      <c r="B8" s="17" t="s">
        <v>94</v>
      </c>
      <c r="C8" s="17"/>
    </row>
    <row r="9" spans="1:3" ht="18" customHeight="1">
      <c r="A9" s="17" t="s">
        <v>95</v>
      </c>
      <c r="B9" s="17" t="s">
        <v>96</v>
      </c>
      <c r="C9" s="17">
        <v>43</v>
      </c>
    </row>
    <row r="10" spans="1:3" ht="18" customHeight="1">
      <c r="A10" s="17" t="s">
        <v>97</v>
      </c>
      <c r="B10" s="17" t="s">
        <v>98</v>
      </c>
      <c r="C10" s="17"/>
    </row>
    <row r="11" spans="1:3" ht="18" customHeight="1">
      <c r="A11" s="17" t="s">
        <v>99</v>
      </c>
      <c r="B11" s="17" t="s">
        <v>100</v>
      </c>
      <c r="C11" s="17"/>
    </row>
    <row r="12" spans="1:3" ht="18" customHeight="1">
      <c r="A12" s="17" t="s">
        <v>101</v>
      </c>
      <c r="B12" s="17" t="s">
        <v>102</v>
      </c>
      <c r="C12" s="17"/>
    </row>
    <row r="13" spans="1:3" ht="18" customHeight="1">
      <c r="A13" s="17" t="s">
        <v>103</v>
      </c>
      <c r="B13" s="17" t="s">
        <v>104</v>
      </c>
      <c r="C13" s="17"/>
    </row>
    <row r="14" spans="1:3" ht="18" customHeight="1">
      <c r="A14" s="17" t="s">
        <v>105</v>
      </c>
      <c r="B14" s="17" t="s">
        <v>106</v>
      </c>
      <c r="C14" s="17"/>
    </row>
    <row r="15" spans="1:3" ht="18" customHeight="1">
      <c r="A15" s="17" t="s">
        <v>107</v>
      </c>
      <c r="B15" s="17" t="s">
        <v>108</v>
      </c>
      <c r="C15" s="17"/>
    </row>
    <row r="16" spans="1:3" ht="18" customHeight="1">
      <c r="A16" s="17" t="s">
        <v>109</v>
      </c>
      <c r="B16" s="17" t="s">
        <v>110</v>
      </c>
      <c r="C16" s="17"/>
    </row>
    <row r="17" spans="1:3" s="16" customFormat="1" ht="18" customHeight="1">
      <c r="A17" s="4" t="s">
        <v>111</v>
      </c>
      <c r="B17" s="18" t="s">
        <v>112</v>
      </c>
      <c r="C17" s="4">
        <f>SUM(C18:C25)</f>
        <v>500</v>
      </c>
    </row>
    <row r="18" spans="1:3" ht="18" customHeight="1">
      <c r="A18" s="17" t="s">
        <v>113</v>
      </c>
      <c r="B18" s="17" t="s">
        <v>114</v>
      </c>
      <c r="C18" s="17">
        <v>467</v>
      </c>
    </row>
    <row r="19" spans="1:3" ht="18" customHeight="1">
      <c r="A19" s="17" t="s">
        <v>115</v>
      </c>
      <c r="B19" s="17" t="s">
        <v>92</v>
      </c>
      <c r="C19" s="17"/>
    </row>
    <row r="20" spans="1:3" ht="18" customHeight="1">
      <c r="A20" s="17" t="s">
        <v>116</v>
      </c>
      <c r="B20" s="17" t="s">
        <v>94</v>
      </c>
      <c r="C20" s="17"/>
    </row>
    <row r="21" spans="1:3" ht="18" customHeight="1">
      <c r="A21" s="17" t="s">
        <v>117</v>
      </c>
      <c r="B21" s="17" t="s">
        <v>118</v>
      </c>
      <c r="C21" s="17">
        <v>33</v>
      </c>
    </row>
    <row r="22" spans="1:3" ht="18" customHeight="1">
      <c r="A22" s="17" t="s">
        <v>119</v>
      </c>
      <c r="B22" s="17" t="s">
        <v>120</v>
      </c>
      <c r="C22" s="17"/>
    </row>
    <row r="23" spans="1:3" ht="18" customHeight="1">
      <c r="A23" s="17" t="s">
        <v>121</v>
      </c>
      <c r="B23" s="17" t="s">
        <v>122</v>
      </c>
      <c r="C23" s="17"/>
    </row>
    <row r="24" spans="1:3" ht="18" customHeight="1">
      <c r="A24" s="17" t="s">
        <v>123</v>
      </c>
      <c r="B24" s="17" t="s">
        <v>108</v>
      </c>
      <c r="C24" s="17"/>
    </row>
    <row r="25" spans="1:3" ht="18" customHeight="1">
      <c r="A25" s="17" t="s">
        <v>124</v>
      </c>
      <c r="B25" s="17" t="s">
        <v>125</v>
      </c>
      <c r="C25" s="17"/>
    </row>
    <row r="26" spans="1:3" s="16" customFormat="1" ht="18" customHeight="1">
      <c r="A26" s="4" t="s">
        <v>126</v>
      </c>
      <c r="B26" s="18" t="s">
        <v>127</v>
      </c>
      <c r="C26" s="4">
        <f>SUM(C27:C37)</f>
        <v>5467</v>
      </c>
    </row>
    <row r="27" spans="1:3" ht="18" customHeight="1">
      <c r="A27" s="17" t="s">
        <v>128</v>
      </c>
      <c r="B27" s="17" t="s">
        <v>114</v>
      </c>
      <c r="C27" s="17">
        <v>1102</v>
      </c>
    </row>
    <row r="28" spans="1:3" ht="18" customHeight="1">
      <c r="A28" s="17" t="s">
        <v>129</v>
      </c>
      <c r="B28" s="17" t="s">
        <v>92</v>
      </c>
      <c r="C28" s="17">
        <v>3004</v>
      </c>
    </row>
    <row r="29" spans="1:3" ht="18" customHeight="1">
      <c r="A29" s="17" t="s">
        <v>130</v>
      </c>
      <c r="B29" s="17" t="s">
        <v>94</v>
      </c>
      <c r="C29" s="17">
        <v>365</v>
      </c>
    </row>
    <row r="30" spans="1:3" ht="18" customHeight="1">
      <c r="A30" s="17" t="s">
        <v>131</v>
      </c>
      <c r="B30" s="17" t="s">
        <v>132</v>
      </c>
      <c r="C30" s="17"/>
    </row>
    <row r="31" spans="1:3" ht="18" customHeight="1">
      <c r="A31" s="17" t="s">
        <v>133</v>
      </c>
      <c r="B31" s="17" t="s">
        <v>134</v>
      </c>
      <c r="C31" s="17"/>
    </row>
    <row r="32" spans="1:3" ht="18" customHeight="1">
      <c r="A32" s="17" t="s">
        <v>135</v>
      </c>
      <c r="B32" s="17" t="s">
        <v>136</v>
      </c>
      <c r="C32" s="17"/>
    </row>
    <row r="33" spans="1:3" ht="18" customHeight="1">
      <c r="A33" s="17" t="s">
        <v>137</v>
      </c>
      <c r="B33" s="17" t="s">
        <v>138</v>
      </c>
      <c r="C33" s="17"/>
    </row>
    <row r="34" spans="1:3" ht="18" customHeight="1">
      <c r="A34" s="17" t="s">
        <v>139</v>
      </c>
      <c r="B34" s="17" t="s">
        <v>140</v>
      </c>
      <c r="C34" s="17"/>
    </row>
    <row r="35" spans="1:3" ht="18" customHeight="1">
      <c r="A35" s="17" t="s">
        <v>141</v>
      </c>
      <c r="B35" s="17" t="s">
        <v>142</v>
      </c>
      <c r="C35" s="17"/>
    </row>
    <row r="36" spans="1:3" ht="18" customHeight="1">
      <c r="A36" s="17" t="s">
        <v>143</v>
      </c>
      <c r="B36" s="17" t="s">
        <v>108</v>
      </c>
      <c r="C36" s="17">
        <v>996</v>
      </c>
    </row>
    <row r="37" spans="1:3" ht="18" customHeight="1">
      <c r="A37" s="17" t="s">
        <v>144</v>
      </c>
      <c r="B37" s="17" t="s">
        <v>145</v>
      </c>
      <c r="C37" s="17"/>
    </row>
    <row r="38" spans="1:3" s="16" customFormat="1" ht="18" customHeight="1">
      <c r="A38" s="4" t="s">
        <v>146</v>
      </c>
      <c r="B38" s="18" t="s">
        <v>147</v>
      </c>
      <c r="C38" s="4">
        <f>SUM(C39:C49)</f>
        <v>904</v>
      </c>
    </row>
    <row r="39" spans="1:3" ht="18" customHeight="1">
      <c r="A39" s="17" t="s">
        <v>148</v>
      </c>
      <c r="B39" s="17" t="s">
        <v>114</v>
      </c>
      <c r="C39" s="17">
        <v>710</v>
      </c>
    </row>
    <row r="40" spans="1:3" ht="18" customHeight="1">
      <c r="A40" s="17" t="s">
        <v>149</v>
      </c>
      <c r="B40" s="17" t="s">
        <v>92</v>
      </c>
      <c r="C40" s="17">
        <v>106</v>
      </c>
    </row>
    <row r="41" spans="1:3" ht="18" customHeight="1">
      <c r="A41" s="17" t="s">
        <v>150</v>
      </c>
      <c r="B41" s="17" t="s">
        <v>94</v>
      </c>
      <c r="C41" s="17"/>
    </row>
    <row r="42" spans="1:3" ht="18" customHeight="1">
      <c r="A42" s="17" t="s">
        <v>151</v>
      </c>
      <c r="B42" s="17" t="s">
        <v>152</v>
      </c>
      <c r="C42" s="17"/>
    </row>
    <row r="43" spans="1:3" ht="18" customHeight="1">
      <c r="A43" s="17" t="s">
        <v>153</v>
      </c>
      <c r="B43" s="17" t="s">
        <v>154</v>
      </c>
      <c r="C43" s="17"/>
    </row>
    <row r="44" spans="1:3" ht="18" customHeight="1">
      <c r="A44" s="17" t="s">
        <v>155</v>
      </c>
      <c r="B44" s="17" t="s">
        <v>156</v>
      </c>
      <c r="C44" s="17"/>
    </row>
    <row r="45" spans="1:3" ht="18" customHeight="1">
      <c r="A45" s="17" t="s">
        <v>157</v>
      </c>
      <c r="B45" s="17" t="s">
        <v>158</v>
      </c>
      <c r="C45" s="17"/>
    </row>
    <row r="46" spans="1:3" ht="18" customHeight="1">
      <c r="A46" s="17" t="s">
        <v>159</v>
      </c>
      <c r="B46" s="17" t="s">
        <v>160</v>
      </c>
      <c r="C46" s="17"/>
    </row>
    <row r="47" spans="1:3" ht="18" customHeight="1">
      <c r="A47" s="17" t="s">
        <v>161</v>
      </c>
      <c r="B47" s="17" t="s">
        <v>162</v>
      </c>
      <c r="C47" s="17"/>
    </row>
    <row r="48" spans="1:3" ht="18" customHeight="1">
      <c r="A48" s="17" t="s">
        <v>163</v>
      </c>
      <c r="B48" s="17" t="s">
        <v>108</v>
      </c>
      <c r="C48" s="17">
        <v>2</v>
      </c>
    </row>
    <row r="49" spans="1:3" ht="18" customHeight="1">
      <c r="A49" s="17" t="s">
        <v>164</v>
      </c>
      <c r="B49" s="17" t="s">
        <v>165</v>
      </c>
      <c r="C49" s="92">
        <v>86</v>
      </c>
    </row>
    <row r="50" spans="1:3" s="16" customFormat="1" ht="18" customHeight="1">
      <c r="A50" s="4" t="s">
        <v>166</v>
      </c>
      <c r="B50" s="18" t="s">
        <v>167</v>
      </c>
      <c r="C50" s="4">
        <f>SUM(C51:C60)</f>
        <v>304</v>
      </c>
    </row>
    <row r="51" spans="1:3" ht="18" customHeight="1">
      <c r="A51" s="17" t="s">
        <v>168</v>
      </c>
      <c r="B51" s="17" t="s">
        <v>114</v>
      </c>
      <c r="C51" s="17">
        <v>233</v>
      </c>
    </row>
    <row r="52" spans="1:3" ht="18" customHeight="1">
      <c r="A52" s="17" t="s">
        <v>169</v>
      </c>
      <c r="B52" s="17" t="s">
        <v>92</v>
      </c>
      <c r="C52" s="17"/>
    </row>
    <row r="53" spans="1:3" ht="18" customHeight="1">
      <c r="A53" s="17" t="s">
        <v>170</v>
      </c>
      <c r="B53" s="17" t="s">
        <v>94</v>
      </c>
      <c r="C53" s="17"/>
    </row>
    <row r="54" spans="1:3" ht="18" customHeight="1">
      <c r="A54" s="17" t="s">
        <v>171</v>
      </c>
      <c r="B54" s="17" t="s">
        <v>172</v>
      </c>
      <c r="C54" s="17"/>
    </row>
    <row r="55" spans="1:3" ht="18" customHeight="1">
      <c r="A55" s="17" t="s">
        <v>173</v>
      </c>
      <c r="B55" s="17" t="s">
        <v>174</v>
      </c>
      <c r="C55" s="17">
        <v>48</v>
      </c>
    </row>
    <row r="56" spans="1:3" ht="18" customHeight="1">
      <c r="A56" s="17" t="s">
        <v>175</v>
      </c>
      <c r="B56" s="17" t="s">
        <v>176</v>
      </c>
      <c r="C56" s="17"/>
    </row>
    <row r="57" spans="1:3" ht="18" customHeight="1">
      <c r="A57" s="17" t="s">
        <v>177</v>
      </c>
      <c r="B57" s="17" t="s">
        <v>178</v>
      </c>
      <c r="C57" s="17">
        <v>23</v>
      </c>
    </row>
    <row r="58" spans="1:3" ht="18" customHeight="1">
      <c r="A58" s="17" t="s">
        <v>179</v>
      </c>
      <c r="B58" s="17" t="s">
        <v>180</v>
      </c>
      <c r="C58" s="17"/>
    </row>
    <row r="59" spans="1:3" ht="18" customHeight="1">
      <c r="A59" s="17" t="s">
        <v>181</v>
      </c>
      <c r="B59" s="17" t="s">
        <v>108</v>
      </c>
      <c r="C59" s="17"/>
    </row>
    <row r="60" spans="1:3" ht="18" customHeight="1">
      <c r="A60" s="17" t="s">
        <v>182</v>
      </c>
      <c r="B60" s="17" t="s">
        <v>183</v>
      </c>
      <c r="C60" s="17"/>
    </row>
    <row r="61" spans="1:3" s="16" customFormat="1" ht="18" customHeight="1">
      <c r="A61" s="4" t="s">
        <v>184</v>
      </c>
      <c r="B61" s="18" t="s">
        <v>185</v>
      </c>
      <c r="C61" s="4">
        <f>SUM(C62:C71)</f>
        <v>1790</v>
      </c>
    </row>
    <row r="62" spans="1:3" ht="18" customHeight="1">
      <c r="A62" s="17" t="s">
        <v>186</v>
      </c>
      <c r="B62" s="17" t="s">
        <v>114</v>
      </c>
      <c r="C62" s="17">
        <v>824</v>
      </c>
    </row>
    <row r="63" spans="1:3" ht="18" customHeight="1">
      <c r="A63" s="17" t="s">
        <v>187</v>
      </c>
      <c r="B63" s="17" t="s">
        <v>92</v>
      </c>
      <c r="C63" s="17"/>
    </row>
    <row r="64" spans="1:3" ht="18" customHeight="1">
      <c r="A64" s="17" t="s">
        <v>188</v>
      </c>
      <c r="B64" s="17" t="s">
        <v>94</v>
      </c>
      <c r="C64" s="17"/>
    </row>
    <row r="65" spans="1:3" ht="18" customHeight="1">
      <c r="A65" s="17" t="s">
        <v>189</v>
      </c>
      <c r="B65" s="17" t="s">
        <v>190</v>
      </c>
      <c r="C65" s="17"/>
    </row>
    <row r="66" spans="1:3" ht="18" customHeight="1">
      <c r="A66" s="17" t="s">
        <v>191</v>
      </c>
      <c r="B66" s="17" t="s">
        <v>192</v>
      </c>
      <c r="C66" s="17"/>
    </row>
    <row r="67" spans="1:3" ht="18" customHeight="1">
      <c r="A67" s="17" t="s">
        <v>193</v>
      </c>
      <c r="B67" s="17" t="s">
        <v>194</v>
      </c>
      <c r="C67" s="17"/>
    </row>
    <row r="68" spans="1:3" ht="18" customHeight="1">
      <c r="A68" s="17" t="s">
        <v>195</v>
      </c>
      <c r="B68" s="17" t="s">
        <v>196</v>
      </c>
      <c r="C68" s="17"/>
    </row>
    <row r="69" spans="1:3" ht="18" customHeight="1">
      <c r="A69" s="17" t="s">
        <v>197</v>
      </c>
      <c r="B69" s="17" t="s">
        <v>198</v>
      </c>
      <c r="C69" s="17">
        <v>558</v>
      </c>
    </row>
    <row r="70" spans="1:3" ht="18" customHeight="1">
      <c r="A70" s="17" t="s">
        <v>199</v>
      </c>
      <c r="B70" s="17" t="s">
        <v>108</v>
      </c>
      <c r="C70" s="17">
        <v>85</v>
      </c>
    </row>
    <row r="71" spans="1:3" ht="18" customHeight="1">
      <c r="A71" s="17" t="s">
        <v>200</v>
      </c>
      <c r="B71" s="17" t="s">
        <v>201</v>
      </c>
      <c r="C71" s="17">
        <v>323</v>
      </c>
    </row>
    <row r="72" spans="1:3" s="16" customFormat="1" ht="18" customHeight="1">
      <c r="A72" s="4" t="s">
        <v>202</v>
      </c>
      <c r="B72" s="18" t="s">
        <v>203</v>
      </c>
      <c r="C72" s="4">
        <f>SUM(C73:C83)</f>
        <v>2024</v>
      </c>
    </row>
    <row r="73" spans="1:3" ht="18" customHeight="1">
      <c r="A73" s="17" t="s">
        <v>204</v>
      </c>
      <c r="B73" s="17" t="s">
        <v>114</v>
      </c>
      <c r="C73" s="17">
        <v>1601</v>
      </c>
    </row>
    <row r="74" spans="1:3" ht="18" customHeight="1">
      <c r="A74" s="17" t="s">
        <v>205</v>
      </c>
      <c r="B74" s="17" t="s">
        <v>92</v>
      </c>
      <c r="C74" s="17">
        <v>119</v>
      </c>
    </row>
    <row r="75" spans="1:3" ht="18" customHeight="1">
      <c r="A75" s="17" t="s">
        <v>206</v>
      </c>
      <c r="B75" s="17" t="s">
        <v>94</v>
      </c>
      <c r="C75" s="17"/>
    </row>
    <row r="76" spans="1:3" ht="18" customHeight="1">
      <c r="A76" s="17" t="s">
        <v>207</v>
      </c>
      <c r="B76" s="17" t="s">
        <v>208</v>
      </c>
      <c r="C76" s="17"/>
    </row>
    <row r="77" spans="1:3" ht="18" customHeight="1">
      <c r="A77" s="17" t="s">
        <v>209</v>
      </c>
      <c r="B77" s="17" t="s">
        <v>210</v>
      </c>
      <c r="C77" s="17"/>
    </row>
    <row r="78" spans="1:3" ht="18" customHeight="1">
      <c r="A78" s="17" t="s">
        <v>211</v>
      </c>
      <c r="B78" s="17" t="s">
        <v>212</v>
      </c>
      <c r="C78" s="17"/>
    </row>
    <row r="79" spans="1:3" ht="18" customHeight="1">
      <c r="A79" s="17" t="s">
        <v>213</v>
      </c>
      <c r="B79" s="17" t="s">
        <v>214</v>
      </c>
      <c r="C79" s="17"/>
    </row>
    <row r="80" spans="1:3" ht="18" customHeight="1">
      <c r="A80" s="17" t="s">
        <v>215</v>
      </c>
      <c r="B80" s="17" t="s">
        <v>216</v>
      </c>
      <c r="C80" s="17"/>
    </row>
    <row r="81" spans="1:3" ht="18" customHeight="1">
      <c r="A81" s="17" t="s">
        <v>217</v>
      </c>
      <c r="B81" s="17" t="s">
        <v>196</v>
      </c>
      <c r="C81" s="17"/>
    </row>
    <row r="82" spans="1:3" ht="18" customHeight="1">
      <c r="A82" s="17" t="s">
        <v>218</v>
      </c>
      <c r="B82" s="17" t="s">
        <v>108</v>
      </c>
      <c r="C82" s="17"/>
    </row>
    <row r="83" spans="1:3" ht="18" customHeight="1">
      <c r="A83" s="17" t="s">
        <v>219</v>
      </c>
      <c r="B83" s="17" t="s">
        <v>220</v>
      </c>
      <c r="C83" s="17">
        <v>304</v>
      </c>
    </row>
    <row r="84" spans="1:3" s="16" customFormat="1" ht="18" customHeight="1">
      <c r="A84" s="4" t="s">
        <v>221</v>
      </c>
      <c r="B84" s="18" t="s">
        <v>222</v>
      </c>
      <c r="C84" s="4">
        <f>SUM(C85:C92)</f>
        <v>366</v>
      </c>
    </row>
    <row r="85" spans="1:3" ht="18" customHeight="1">
      <c r="A85" s="17" t="s">
        <v>223</v>
      </c>
      <c r="B85" s="17" t="s">
        <v>114</v>
      </c>
      <c r="C85" s="17">
        <v>264</v>
      </c>
    </row>
    <row r="86" spans="1:3" ht="18" customHeight="1">
      <c r="A86" s="17" t="s">
        <v>224</v>
      </c>
      <c r="B86" s="17" t="s">
        <v>92</v>
      </c>
      <c r="C86" s="17">
        <v>102</v>
      </c>
    </row>
    <row r="87" spans="1:3" ht="18" customHeight="1">
      <c r="A87" s="17" t="s">
        <v>225</v>
      </c>
      <c r="B87" s="17" t="s">
        <v>94</v>
      </c>
      <c r="C87" s="17"/>
    </row>
    <row r="88" spans="1:3" ht="18" customHeight="1">
      <c r="A88" s="17" t="s">
        <v>226</v>
      </c>
      <c r="B88" s="17" t="s">
        <v>227</v>
      </c>
      <c r="C88" s="17"/>
    </row>
    <row r="89" spans="1:3" ht="18" customHeight="1">
      <c r="A89" s="17" t="s">
        <v>228</v>
      </c>
      <c r="B89" s="17" t="s">
        <v>229</v>
      </c>
      <c r="C89" s="17"/>
    </row>
    <row r="90" spans="1:3" ht="18" customHeight="1">
      <c r="A90" s="17" t="s">
        <v>230</v>
      </c>
      <c r="B90" s="17" t="s">
        <v>196</v>
      </c>
      <c r="C90" s="17"/>
    </row>
    <row r="91" spans="1:3" ht="18" customHeight="1">
      <c r="A91" s="17" t="s">
        <v>231</v>
      </c>
      <c r="B91" s="17" t="s">
        <v>108</v>
      </c>
      <c r="C91" s="17"/>
    </row>
    <row r="92" spans="1:3" ht="18" customHeight="1">
      <c r="A92" s="17" t="s">
        <v>232</v>
      </c>
      <c r="B92" s="17" t="s">
        <v>233</v>
      </c>
      <c r="C92" s="17"/>
    </row>
    <row r="93" spans="1:3" s="16" customFormat="1" ht="18" customHeight="1">
      <c r="A93" s="4" t="s">
        <v>234</v>
      </c>
      <c r="B93" s="18" t="s">
        <v>235</v>
      </c>
      <c r="C93" s="4">
        <f>SUM(C94:C102)</f>
        <v>0</v>
      </c>
    </row>
    <row r="94" spans="1:3" ht="18" customHeight="1">
      <c r="A94" s="17" t="s">
        <v>236</v>
      </c>
      <c r="B94" s="17" t="s">
        <v>114</v>
      </c>
      <c r="C94" s="17"/>
    </row>
    <row r="95" spans="1:3" ht="18" customHeight="1">
      <c r="A95" s="17" t="s">
        <v>237</v>
      </c>
      <c r="B95" s="17" t="s">
        <v>92</v>
      </c>
      <c r="C95" s="17"/>
    </row>
    <row r="96" spans="1:3" ht="18" customHeight="1">
      <c r="A96" s="17" t="s">
        <v>238</v>
      </c>
      <c r="B96" s="17" t="s">
        <v>94</v>
      </c>
      <c r="C96" s="17"/>
    </row>
    <row r="97" spans="1:3" ht="18" customHeight="1">
      <c r="A97" s="17" t="s">
        <v>239</v>
      </c>
      <c r="B97" s="17" t="s">
        <v>240</v>
      </c>
      <c r="C97" s="17"/>
    </row>
    <row r="98" spans="1:3" ht="18" customHeight="1">
      <c r="A98" s="17" t="s">
        <v>241</v>
      </c>
      <c r="B98" s="17" t="s">
        <v>242</v>
      </c>
      <c r="C98" s="17"/>
    </row>
    <row r="99" spans="1:3" ht="18" customHeight="1">
      <c r="A99" s="17" t="s">
        <v>243</v>
      </c>
      <c r="B99" s="17" t="s">
        <v>244</v>
      </c>
      <c r="C99" s="17"/>
    </row>
    <row r="100" spans="1:3" ht="18" customHeight="1">
      <c r="A100" s="17" t="s">
        <v>245</v>
      </c>
      <c r="B100" s="17" t="s">
        <v>196</v>
      </c>
      <c r="C100" s="17"/>
    </row>
    <row r="101" spans="1:3" ht="18" customHeight="1">
      <c r="A101" s="17" t="s">
        <v>246</v>
      </c>
      <c r="B101" s="17" t="s">
        <v>108</v>
      </c>
      <c r="C101" s="17"/>
    </row>
    <row r="102" spans="1:3" ht="18" customHeight="1">
      <c r="A102" s="17" t="s">
        <v>247</v>
      </c>
      <c r="B102" s="17" t="s">
        <v>248</v>
      </c>
      <c r="C102" s="17"/>
    </row>
    <row r="103" spans="1:3" s="16" customFormat="1" ht="18" customHeight="1">
      <c r="A103" s="4" t="s">
        <v>249</v>
      </c>
      <c r="B103" s="18" t="s">
        <v>250</v>
      </c>
      <c r="C103" s="4">
        <f>SUM(C104:C117)</f>
        <v>474</v>
      </c>
    </row>
    <row r="104" spans="1:3" ht="18" customHeight="1">
      <c r="A104" s="17" t="s">
        <v>251</v>
      </c>
      <c r="B104" s="17" t="s">
        <v>114</v>
      </c>
      <c r="C104" s="17">
        <v>96</v>
      </c>
    </row>
    <row r="105" spans="1:3" ht="18" customHeight="1">
      <c r="A105" s="17" t="s">
        <v>252</v>
      </c>
      <c r="B105" s="17" t="s">
        <v>92</v>
      </c>
      <c r="C105" s="17">
        <v>17</v>
      </c>
    </row>
    <row r="106" spans="1:3" ht="18" customHeight="1">
      <c r="A106" s="17" t="s">
        <v>253</v>
      </c>
      <c r="B106" s="17" t="s">
        <v>94</v>
      </c>
      <c r="C106" s="17"/>
    </row>
    <row r="107" spans="1:3" ht="18" customHeight="1">
      <c r="A107" s="17" t="s">
        <v>254</v>
      </c>
      <c r="B107" s="17" t="s">
        <v>255</v>
      </c>
      <c r="C107" s="17"/>
    </row>
    <row r="108" spans="1:3" ht="18" customHeight="1">
      <c r="A108" s="17" t="s">
        <v>256</v>
      </c>
      <c r="B108" s="17" t="s">
        <v>257</v>
      </c>
      <c r="C108" s="17"/>
    </row>
    <row r="109" spans="1:3" ht="18" customHeight="1">
      <c r="A109" s="17" t="s">
        <v>258</v>
      </c>
      <c r="B109" s="17" t="s">
        <v>259</v>
      </c>
      <c r="C109" s="17">
        <v>56</v>
      </c>
    </row>
    <row r="110" spans="1:3" ht="18" customHeight="1">
      <c r="A110" s="17" t="s">
        <v>260</v>
      </c>
      <c r="B110" s="17" t="s">
        <v>261</v>
      </c>
      <c r="C110" s="17"/>
    </row>
    <row r="111" spans="1:3" ht="18" customHeight="1">
      <c r="A111" s="17" t="s">
        <v>262</v>
      </c>
      <c r="B111" s="17" t="s">
        <v>263</v>
      </c>
      <c r="C111" s="17">
        <v>65</v>
      </c>
    </row>
    <row r="112" spans="1:3" ht="18" customHeight="1">
      <c r="A112" s="17" t="s">
        <v>264</v>
      </c>
      <c r="B112" s="17" t="s">
        <v>265</v>
      </c>
      <c r="C112" s="17"/>
    </row>
    <row r="113" spans="1:3" ht="18" customHeight="1">
      <c r="A113" s="17" t="s">
        <v>266</v>
      </c>
      <c r="B113" s="17" t="s">
        <v>267</v>
      </c>
      <c r="C113" s="17"/>
    </row>
    <row r="114" spans="1:3" ht="18" customHeight="1">
      <c r="A114" s="17" t="s">
        <v>268</v>
      </c>
      <c r="B114" s="17" t="s">
        <v>269</v>
      </c>
      <c r="C114" s="17"/>
    </row>
    <row r="115" spans="1:3" ht="18" customHeight="1">
      <c r="A115" s="17" t="s">
        <v>270</v>
      </c>
      <c r="B115" s="17" t="s">
        <v>271</v>
      </c>
      <c r="C115" s="17"/>
    </row>
    <row r="116" spans="1:3" ht="18" customHeight="1">
      <c r="A116" s="17" t="s">
        <v>272</v>
      </c>
      <c r="B116" s="17" t="s">
        <v>108</v>
      </c>
      <c r="C116" s="17"/>
    </row>
    <row r="117" spans="1:3" ht="18" customHeight="1">
      <c r="A117" s="17" t="s">
        <v>273</v>
      </c>
      <c r="B117" s="17" t="s">
        <v>274</v>
      </c>
      <c r="C117" s="17">
        <v>240</v>
      </c>
    </row>
    <row r="118" spans="1:3" s="16" customFormat="1" ht="18" customHeight="1">
      <c r="A118" s="4" t="s">
        <v>275</v>
      </c>
      <c r="B118" s="18" t="s">
        <v>276</v>
      </c>
      <c r="C118" s="4">
        <f>SUM(C119:C126)</f>
        <v>573</v>
      </c>
    </row>
    <row r="119" spans="1:3" ht="18" customHeight="1">
      <c r="A119" s="17" t="s">
        <v>277</v>
      </c>
      <c r="B119" s="17" t="s">
        <v>114</v>
      </c>
      <c r="C119" s="17">
        <v>530</v>
      </c>
    </row>
    <row r="120" spans="1:3" ht="18" customHeight="1">
      <c r="A120" s="17" t="s">
        <v>278</v>
      </c>
      <c r="B120" s="17" t="s">
        <v>92</v>
      </c>
      <c r="C120" s="17">
        <v>43</v>
      </c>
    </row>
    <row r="121" spans="1:3" ht="18" customHeight="1">
      <c r="A121" s="17" t="s">
        <v>279</v>
      </c>
      <c r="B121" s="17" t="s">
        <v>94</v>
      </c>
      <c r="C121" s="17"/>
    </row>
    <row r="122" spans="1:3" ht="18" customHeight="1">
      <c r="A122" s="17" t="s">
        <v>280</v>
      </c>
      <c r="B122" s="17" t="s">
        <v>281</v>
      </c>
      <c r="C122" s="17"/>
    </row>
    <row r="123" spans="1:3" ht="18" customHeight="1">
      <c r="A123" s="17" t="s">
        <v>282</v>
      </c>
      <c r="B123" s="17" t="s">
        <v>283</v>
      </c>
      <c r="C123" s="17"/>
    </row>
    <row r="124" spans="1:3" ht="18" customHeight="1">
      <c r="A124" s="17" t="s">
        <v>284</v>
      </c>
      <c r="B124" s="17" t="s">
        <v>285</v>
      </c>
      <c r="C124" s="17"/>
    </row>
    <row r="125" spans="1:3" ht="18" customHeight="1">
      <c r="A125" s="17" t="s">
        <v>286</v>
      </c>
      <c r="B125" s="17" t="s">
        <v>108</v>
      </c>
      <c r="C125" s="17"/>
    </row>
    <row r="126" spans="1:3" ht="18" customHeight="1">
      <c r="A126" s="17" t="s">
        <v>287</v>
      </c>
      <c r="B126" s="17" t="s">
        <v>288</v>
      </c>
      <c r="C126" s="17"/>
    </row>
    <row r="127" spans="1:3" s="16" customFormat="1" ht="18" customHeight="1">
      <c r="A127" s="4" t="s">
        <v>289</v>
      </c>
      <c r="B127" s="18" t="s">
        <v>290</v>
      </c>
      <c r="C127" s="4">
        <f>SUM(C128:C137)</f>
        <v>1729</v>
      </c>
    </row>
    <row r="128" spans="1:3" ht="18" customHeight="1">
      <c r="A128" s="17" t="s">
        <v>291</v>
      </c>
      <c r="B128" s="17" t="s">
        <v>292</v>
      </c>
      <c r="C128" s="17">
        <v>323</v>
      </c>
    </row>
    <row r="129" spans="1:3" ht="18" customHeight="1">
      <c r="A129" s="17" t="s">
        <v>293</v>
      </c>
      <c r="B129" s="17" t="s">
        <v>92</v>
      </c>
      <c r="C129" s="17">
        <v>46</v>
      </c>
    </row>
    <row r="130" spans="1:3" ht="18" customHeight="1">
      <c r="A130" s="17" t="s">
        <v>294</v>
      </c>
      <c r="B130" s="17" t="s">
        <v>94</v>
      </c>
      <c r="C130" s="17"/>
    </row>
    <row r="131" spans="1:3" ht="18" customHeight="1">
      <c r="A131" s="17" t="s">
        <v>295</v>
      </c>
      <c r="B131" s="17" t="s">
        <v>296</v>
      </c>
      <c r="C131" s="17"/>
    </row>
    <row r="132" spans="1:3" ht="18" customHeight="1">
      <c r="A132" s="17" t="s">
        <v>297</v>
      </c>
      <c r="B132" s="17" t="s">
        <v>298</v>
      </c>
      <c r="C132" s="17"/>
    </row>
    <row r="133" spans="1:3" ht="18" customHeight="1">
      <c r="A133" s="17" t="s">
        <v>299</v>
      </c>
      <c r="B133" s="17" t="s">
        <v>300</v>
      </c>
      <c r="C133" s="17"/>
    </row>
    <row r="134" spans="1:3" ht="18" customHeight="1">
      <c r="A134" s="17" t="s">
        <v>301</v>
      </c>
      <c r="B134" s="17" t="s">
        <v>302</v>
      </c>
      <c r="C134" s="17"/>
    </row>
    <row r="135" spans="1:3" ht="18" customHeight="1">
      <c r="A135" s="17" t="s">
        <v>303</v>
      </c>
      <c r="B135" s="17" t="s">
        <v>304</v>
      </c>
      <c r="C135" s="17">
        <v>721</v>
      </c>
    </row>
    <row r="136" spans="1:3" ht="18" customHeight="1">
      <c r="A136" s="17" t="s">
        <v>305</v>
      </c>
      <c r="B136" s="17" t="s">
        <v>108</v>
      </c>
      <c r="C136" s="17">
        <v>79</v>
      </c>
    </row>
    <row r="137" spans="1:3" ht="18" customHeight="1">
      <c r="A137" s="17" t="s">
        <v>306</v>
      </c>
      <c r="B137" s="17" t="s">
        <v>307</v>
      </c>
      <c r="C137" s="17">
        <v>560</v>
      </c>
    </row>
    <row r="138" spans="1:3" s="16" customFormat="1" ht="18" customHeight="1">
      <c r="A138" s="4" t="s">
        <v>308</v>
      </c>
      <c r="B138" s="18" t="s">
        <v>309</v>
      </c>
      <c r="C138" s="4">
        <f>SUM(C139:C149)</f>
        <v>0</v>
      </c>
    </row>
    <row r="139" spans="1:3" ht="18" customHeight="1">
      <c r="A139" s="17" t="s">
        <v>310</v>
      </c>
      <c r="B139" s="17" t="s">
        <v>114</v>
      </c>
      <c r="C139" s="17"/>
    </row>
    <row r="140" spans="1:3" ht="18" customHeight="1">
      <c r="A140" s="17" t="s">
        <v>311</v>
      </c>
      <c r="B140" s="17" t="s">
        <v>92</v>
      </c>
      <c r="C140" s="17"/>
    </row>
    <row r="141" spans="1:3" ht="18" customHeight="1">
      <c r="A141" s="17" t="s">
        <v>312</v>
      </c>
      <c r="B141" s="17" t="s">
        <v>94</v>
      </c>
      <c r="C141" s="17"/>
    </row>
    <row r="142" spans="1:3" ht="18" customHeight="1">
      <c r="A142" s="17" t="s">
        <v>313</v>
      </c>
      <c r="B142" s="17" t="s">
        <v>314</v>
      </c>
      <c r="C142" s="17"/>
    </row>
    <row r="143" spans="1:3" ht="18" customHeight="1">
      <c r="A143" s="17" t="s">
        <v>315</v>
      </c>
      <c r="B143" s="17" t="s">
        <v>316</v>
      </c>
      <c r="C143" s="17"/>
    </row>
    <row r="144" spans="1:3" ht="18" customHeight="1">
      <c r="A144" s="17" t="s">
        <v>317</v>
      </c>
      <c r="B144" s="17" t="s">
        <v>318</v>
      </c>
      <c r="C144" s="17"/>
    </row>
    <row r="145" spans="1:3" ht="18" customHeight="1">
      <c r="A145" s="17" t="s">
        <v>319</v>
      </c>
      <c r="B145" s="17" t="s">
        <v>320</v>
      </c>
      <c r="C145" s="17"/>
    </row>
    <row r="146" spans="1:3" ht="18" customHeight="1">
      <c r="A146" s="17" t="s">
        <v>321</v>
      </c>
      <c r="B146" s="17" t="s">
        <v>322</v>
      </c>
      <c r="C146" s="17"/>
    </row>
    <row r="147" spans="1:3" ht="18" customHeight="1">
      <c r="A147" s="17" t="s">
        <v>323</v>
      </c>
      <c r="B147" s="17" t="s">
        <v>324</v>
      </c>
      <c r="C147" s="17"/>
    </row>
    <row r="148" spans="1:3" ht="18" customHeight="1">
      <c r="A148" s="17" t="s">
        <v>325</v>
      </c>
      <c r="B148" s="17" t="s">
        <v>108</v>
      </c>
      <c r="C148" s="17"/>
    </row>
    <row r="149" spans="1:3" ht="18" customHeight="1">
      <c r="A149" s="17" t="s">
        <v>326</v>
      </c>
      <c r="B149" s="17" t="s">
        <v>327</v>
      </c>
      <c r="C149" s="17"/>
    </row>
    <row r="150" spans="1:3" s="16" customFormat="1" ht="18" customHeight="1">
      <c r="A150" s="4" t="s">
        <v>328</v>
      </c>
      <c r="B150" s="18" t="s">
        <v>329</v>
      </c>
      <c r="C150" s="4">
        <f>SUM(C151:C159)</f>
        <v>1032</v>
      </c>
    </row>
    <row r="151" spans="1:3" ht="18" customHeight="1">
      <c r="A151" s="17" t="s">
        <v>330</v>
      </c>
      <c r="B151" s="17" t="s">
        <v>114</v>
      </c>
      <c r="C151" s="17">
        <v>750</v>
      </c>
    </row>
    <row r="152" spans="1:3" ht="18" customHeight="1">
      <c r="A152" s="17" t="s">
        <v>331</v>
      </c>
      <c r="B152" s="17" t="s">
        <v>92</v>
      </c>
      <c r="C152" s="17">
        <v>176</v>
      </c>
    </row>
    <row r="153" spans="1:3" ht="18" customHeight="1">
      <c r="A153" s="17" t="s">
        <v>332</v>
      </c>
      <c r="B153" s="17" t="s">
        <v>94</v>
      </c>
      <c r="C153" s="17"/>
    </row>
    <row r="154" spans="1:3" ht="18" customHeight="1">
      <c r="A154" s="17" t="s">
        <v>333</v>
      </c>
      <c r="B154" s="17" t="s">
        <v>334</v>
      </c>
      <c r="C154" s="17"/>
    </row>
    <row r="155" spans="1:3" ht="18" customHeight="1">
      <c r="A155" s="17" t="s">
        <v>335</v>
      </c>
      <c r="B155" s="17" t="s">
        <v>336</v>
      </c>
      <c r="C155" s="17"/>
    </row>
    <row r="156" spans="1:3" ht="18" customHeight="1">
      <c r="A156" s="17" t="s">
        <v>337</v>
      </c>
      <c r="B156" s="17" t="s">
        <v>338</v>
      </c>
      <c r="C156" s="17"/>
    </row>
    <row r="157" spans="1:3" ht="18" customHeight="1">
      <c r="A157" s="17" t="s">
        <v>339</v>
      </c>
      <c r="B157" s="17" t="s">
        <v>196</v>
      </c>
      <c r="C157" s="17"/>
    </row>
    <row r="158" spans="1:3" ht="18" customHeight="1">
      <c r="A158" s="17" t="s">
        <v>340</v>
      </c>
      <c r="B158" s="17" t="s">
        <v>108</v>
      </c>
      <c r="C158" s="17">
        <v>106</v>
      </c>
    </row>
    <row r="159" spans="1:3" ht="18" customHeight="1">
      <c r="A159" s="17" t="s">
        <v>341</v>
      </c>
      <c r="B159" s="17" t="s">
        <v>342</v>
      </c>
      <c r="C159" s="17"/>
    </row>
    <row r="160" spans="1:3" s="16" customFormat="1" ht="18" customHeight="1">
      <c r="A160" s="4" t="s">
        <v>343</v>
      </c>
      <c r="B160" s="18" t="s">
        <v>344</v>
      </c>
      <c r="C160" s="4">
        <f>SUM(C161:C172)</f>
        <v>1042</v>
      </c>
    </row>
    <row r="161" spans="1:3" ht="18" customHeight="1">
      <c r="A161" s="17" t="s">
        <v>345</v>
      </c>
      <c r="B161" s="17" t="s">
        <v>114</v>
      </c>
      <c r="C161" s="17">
        <v>86</v>
      </c>
    </row>
    <row r="162" spans="1:3" ht="18" customHeight="1">
      <c r="A162" s="17" t="s">
        <v>346</v>
      </c>
      <c r="B162" s="17" t="s">
        <v>92</v>
      </c>
      <c r="C162" s="17">
        <v>584</v>
      </c>
    </row>
    <row r="163" spans="1:3" ht="18" customHeight="1">
      <c r="A163" s="17" t="s">
        <v>347</v>
      </c>
      <c r="B163" s="17" t="s">
        <v>94</v>
      </c>
      <c r="C163" s="17"/>
    </row>
    <row r="164" spans="1:3" ht="18" customHeight="1">
      <c r="A164" s="17" t="s">
        <v>348</v>
      </c>
      <c r="B164" s="17" t="s">
        <v>349</v>
      </c>
      <c r="C164" s="17"/>
    </row>
    <row r="165" spans="1:3" ht="18" customHeight="1">
      <c r="A165" s="17" t="s">
        <v>350</v>
      </c>
      <c r="B165" s="17" t="s">
        <v>351</v>
      </c>
      <c r="C165" s="17"/>
    </row>
    <row r="166" spans="1:3" ht="18" customHeight="1">
      <c r="A166" s="17" t="s">
        <v>352</v>
      </c>
      <c r="B166" s="17" t="s">
        <v>353</v>
      </c>
      <c r="C166" s="17"/>
    </row>
    <row r="167" spans="1:3" ht="18" customHeight="1">
      <c r="A167" s="17" t="s">
        <v>354</v>
      </c>
      <c r="B167" s="17" t="s">
        <v>355</v>
      </c>
      <c r="C167" s="17"/>
    </row>
    <row r="168" spans="1:3" ht="18" customHeight="1">
      <c r="A168" s="17" t="s">
        <v>356</v>
      </c>
      <c r="B168" s="17" t="s">
        <v>357</v>
      </c>
      <c r="C168" s="17"/>
    </row>
    <row r="169" spans="1:3" ht="18" customHeight="1">
      <c r="A169" s="17" t="s">
        <v>358</v>
      </c>
      <c r="B169" s="17" t="s">
        <v>359</v>
      </c>
      <c r="C169" s="17"/>
    </row>
    <row r="170" spans="1:3" ht="18" customHeight="1">
      <c r="A170" s="17" t="s">
        <v>360</v>
      </c>
      <c r="B170" s="17" t="s">
        <v>196</v>
      </c>
      <c r="C170" s="17"/>
    </row>
    <row r="171" spans="1:3" ht="18" customHeight="1">
      <c r="A171" s="17" t="s">
        <v>361</v>
      </c>
      <c r="B171" s="17" t="s">
        <v>108</v>
      </c>
      <c r="C171" s="17">
        <v>372</v>
      </c>
    </row>
    <row r="172" spans="1:3" ht="18" customHeight="1">
      <c r="A172" s="17" t="s">
        <v>362</v>
      </c>
      <c r="B172" s="17" t="s">
        <v>363</v>
      </c>
      <c r="C172" s="17"/>
    </row>
    <row r="173" spans="1:3" s="16" customFormat="1" ht="18" customHeight="1">
      <c r="A173" s="4" t="s">
        <v>364</v>
      </c>
      <c r="B173" s="18" t="s">
        <v>365</v>
      </c>
      <c r="C173" s="4">
        <f>SUM(C174:C179)</f>
        <v>16</v>
      </c>
    </row>
    <row r="174" spans="1:3" ht="18" customHeight="1">
      <c r="A174" s="17" t="s">
        <v>366</v>
      </c>
      <c r="B174" s="17" t="s">
        <v>114</v>
      </c>
      <c r="C174" s="17"/>
    </row>
    <row r="175" spans="1:3" s="7" customFormat="1" ht="18" customHeight="1">
      <c r="A175" s="17" t="s">
        <v>367</v>
      </c>
      <c r="B175" s="17" t="s">
        <v>92</v>
      </c>
      <c r="C175" s="17">
        <v>10</v>
      </c>
    </row>
    <row r="176" spans="1:3" ht="18" customHeight="1">
      <c r="A176" s="17" t="s">
        <v>368</v>
      </c>
      <c r="B176" s="17" t="s">
        <v>94</v>
      </c>
      <c r="C176" s="17"/>
    </row>
    <row r="177" spans="1:3" ht="18" customHeight="1">
      <c r="A177" s="17" t="s">
        <v>369</v>
      </c>
      <c r="B177" s="17" t="s">
        <v>370</v>
      </c>
      <c r="C177" s="17"/>
    </row>
    <row r="178" spans="1:3" ht="18" customHeight="1">
      <c r="A178" s="17" t="s">
        <v>371</v>
      </c>
      <c r="B178" s="17" t="s">
        <v>108</v>
      </c>
      <c r="C178" s="17"/>
    </row>
    <row r="179" spans="1:3" ht="18" customHeight="1">
      <c r="A179" s="17" t="s">
        <v>372</v>
      </c>
      <c r="B179" s="17" t="s">
        <v>373</v>
      </c>
      <c r="C179" s="17">
        <v>6</v>
      </c>
    </row>
    <row r="180" spans="1:3" s="16" customFormat="1" ht="18" customHeight="1">
      <c r="A180" s="4" t="s">
        <v>374</v>
      </c>
      <c r="B180" s="18" t="s">
        <v>375</v>
      </c>
      <c r="C180" s="4">
        <f>SUM(C181:C186)</f>
        <v>66</v>
      </c>
    </row>
    <row r="181" spans="1:3" ht="18" customHeight="1">
      <c r="A181" s="17" t="s">
        <v>376</v>
      </c>
      <c r="B181" s="17" t="s">
        <v>114</v>
      </c>
      <c r="C181" s="17"/>
    </row>
    <row r="182" spans="1:3" ht="18" customHeight="1">
      <c r="A182" s="17" t="s">
        <v>377</v>
      </c>
      <c r="B182" s="17" t="s">
        <v>92</v>
      </c>
      <c r="C182" s="17">
        <v>3</v>
      </c>
    </row>
    <row r="183" spans="1:3" ht="18" customHeight="1">
      <c r="A183" s="17" t="s">
        <v>378</v>
      </c>
      <c r="B183" s="17" t="s">
        <v>94</v>
      </c>
      <c r="C183" s="17"/>
    </row>
    <row r="184" spans="1:3" ht="18" customHeight="1">
      <c r="A184" s="17" t="s">
        <v>379</v>
      </c>
      <c r="B184" s="17" t="s">
        <v>380</v>
      </c>
      <c r="C184" s="17">
        <v>1</v>
      </c>
    </row>
    <row r="185" spans="1:3" ht="18" customHeight="1">
      <c r="A185" s="17" t="s">
        <v>381</v>
      </c>
      <c r="B185" s="17" t="s">
        <v>108</v>
      </c>
      <c r="C185" s="17">
        <v>62</v>
      </c>
    </row>
    <row r="186" spans="1:3" ht="18" customHeight="1">
      <c r="A186" s="17" t="s">
        <v>382</v>
      </c>
      <c r="B186" s="17" t="s">
        <v>383</v>
      </c>
      <c r="C186" s="17"/>
    </row>
    <row r="187" spans="1:3" s="16" customFormat="1" ht="18" customHeight="1">
      <c r="A187" s="4" t="s">
        <v>384</v>
      </c>
      <c r="B187" s="18" t="s">
        <v>385</v>
      </c>
      <c r="C187" s="4">
        <f>SUM(C188:C195)</f>
        <v>218</v>
      </c>
    </row>
    <row r="188" spans="1:3" ht="18" customHeight="1">
      <c r="A188" s="17" t="s">
        <v>386</v>
      </c>
      <c r="B188" s="17" t="s">
        <v>114</v>
      </c>
      <c r="C188" s="17">
        <v>198</v>
      </c>
    </row>
    <row r="189" spans="1:3" ht="18" customHeight="1">
      <c r="A189" s="17" t="s">
        <v>387</v>
      </c>
      <c r="B189" s="17" t="s">
        <v>92</v>
      </c>
      <c r="C189" s="17"/>
    </row>
    <row r="190" spans="1:3" ht="18" customHeight="1">
      <c r="A190" s="17" t="s">
        <v>388</v>
      </c>
      <c r="B190" s="17" t="s">
        <v>94</v>
      </c>
      <c r="C190" s="17"/>
    </row>
    <row r="191" spans="1:3" ht="18" customHeight="1">
      <c r="A191" s="17" t="s">
        <v>389</v>
      </c>
      <c r="B191" s="17" t="s">
        <v>390</v>
      </c>
      <c r="C191" s="17"/>
    </row>
    <row r="192" spans="1:3" ht="18" customHeight="1">
      <c r="A192" s="17" t="s">
        <v>391</v>
      </c>
      <c r="B192" s="17" t="s">
        <v>392</v>
      </c>
      <c r="C192" s="17"/>
    </row>
    <row r="193" spans="1:3" ht="18" customHeight="1">
      <c r="A193" s="17" t="s">
        <v>393</v>
      </c>
      <c r="B193" s="17" t="s">
        <v>394</v>
      </c>
      <c r="C193" s="17">
        <v>20</v>
      </c>
    </row>
    <row r="194" spans="1:3" ht="18" customHeight="1">
      <c r="A194" s="17" t="s">
        <v>395</v>
      </c>
      <c r="B194" s="17" t="s">
        <v>108</v>
      </c>
      <c r="C194" s="17"/>
    </row>
    <row r="195" spans="1:3" ht="18" customHeight="1">
      <c r="A195" s="17" t="s">
        <v>396</v>
      </c>
      <c r="B195" s="17" t="s">
        <v>397</v>
      </c>
      <c r="C195" s="17"/>
    </row>
    <row r="196" spans="1:3" s="16" customFormat="1" ht="18" customHeight="1">
      <c r="A196" s="4" t="s">
        <v>398</v>
      </c>
      <c r="B196" s="18" t="s">
        <v>399</v>
      </c>
      <c r="C196" s="4">
        <f>SUM(C197:C201)</f>
        <v>174</v>
      </c>
    </row>
    <row r="197" spans="1:3" ht="18" customHeight="1">
      <c r="A197" s="17" t="s">
        <v>400</v>
      </c>
      <c r="B197" s="17" t="s">
        <v>114</v>
      </c>
      <c r="C197" s="17">
        <v>116</v>
      </c>
    </row>
    <row r="198" spans="1:3" ht="18" customHeight="1">
      <c r="A198" s="17" t="s">
        <v>401</v>
      </c>
      <c r="B198" s="17" t="s">
        <v>92</v>
      </c>
      <c r="C198" s="17"/>
    </row>
    <row r="199" spans="1:3" ht="18" customHeight="1">
      <c r="A199" s="17" t="s">
        <v>402</v>
      </c>
      <c r="B199" s="17" t="s">
        <v>94</v>
      </c>
      <c r="C199" s="17"/>
    </row>
    <row r="200" spans="1:3" ht="18" customHeight="1">
      <c r="A200" s="17" t="s">
        <v>403</v>
      </c>
      <c r="B200" s="17" t="s">
        <v>404</v>
      </c>
      <c r="C200" s="17">
        <v>58</v>
      </c>
    </row>
    <row r="201" spans="1:3" ht="18" customHeight="1">
      <c r="A201" s="17" t="s">
        <v>405</v>
      </c>
      <c r="B201" s="17" t="s">
        <v>406</v>
      </c>
      <c r="C201" s="17"/>
    </row>
    <row r="202" spans="1:3" s="16" customFormat="1" ht="18" customHeight="1">
      <c r="A202" s="4" t="s">
        <v>407</v>
      </c>
      <c r="B202" s="18" t="s">
        <v>408</v>
      </c>
      <c r="C202" s="4">
        <f>SUM(C203:C208)</f>
        <v>80</v>
      </c>
    </row>
    <row r="203" spans="1:3" ht="18" customHeight="1">
      <c r="A203" s="17" t="s">
        <v>409</v>
      </c>
      <c r="B203" s="17" t="s">
        <v>114</v>
      </c>
      <c r="C203" s="17">
        <v>80</v>
      </c>
    </row>
    <row r="204" spans="1:3" ht="18" customHeight="1">
      <c r="A204" s="17" t="s">
        <v>410</v>
      </c>
      <c r="B204" s="17" t="s">
        <v>92</v>
      </c>
      <c r="C204" s="17"/>
    </row>
    <row r="205" spans="1:3" ht="18" customHeight="1">
      <c r="A205" s="17" t="s">
        <v>411</v>
      </c>
      <c r="B205" s="17" t="s">
        <v>94</v>
      </c>
      <c r="C205" s="17"/>
    </row>
    <row r="206" spans="1:3" ht="18" customHeight="1">
      <c r="A206" s="17" t="s">
        <v>412</v>
      </c>
      <c r="B206" s="17" t="s">
        <v>122</v>
      </c>
      <c r="C206" s="17"/>
    </row>
    <row r="207" spans="1:3" ht="18" customHeight="1">
      <c r="A207" s="17" t="s">
        <v>413</v>
      </c>
      <c r="B207" s="17" t="s">
        <v>108</v>
      </c>
      <c r="C207" s="17"/>
    </row>
    <row r="208" spans="1:3" ht="18" customHeight="1">
      <c r="A208" s="17" t="s">
        <v>414</v>
      </c>
      <c r="B208" s="17" t="s">
        <v>415</v>
      </c>
      <c r="C208" s="17"/>
    </row>
    <row r="209" spans="1:3" s="16" customFormat="1" ht="18" customHeight="1">
      <c r="A209" s="4" t="s">
        <v>416</v>
      </c>
      <c r="B209" s="18" t="s">
        <v>417</v>
      </c>
      <c r="C209" s="4">
        <f>SUM(C210:C216)</f>
        <v>177</v>
      </c>
    </row>
    <row r="210" spans="1:3" ht="18" customHeight="1">
      <c r="A210" s="17" t="s">
        <v>418</v>
      </c>
      <c r="B210" s="17" t="s">
        <v>114</v>
      </c>
      <c r="C210" s="17">
        <v>144</v>
      </c>
    </row>
    <row r="211" spans="1:3" ht="18" customHeight="1">
      <c r="A211" s="17" t="s">
        <v>419</v>
      </c>
      <c r="B211" s="17" t="s">
        <v>92</v>
      </c>
      <c r="C211" s="17">
        <v>25</v>
      </c>
    </row>
    <row r="212" spans="1:3" ht="18" customHeight="1">
      <c r="A212" s="17" t="s">
        <v>420</v>
      </c>
      <c r="B212" s="17" t="s">
        <v>94</v>
      </c>
      <c r="C212" s="17"/>
    </row>
    <row r="213" spans="1:3" ht="18" customHeight="1">
      <c r="A213" s="17" t="s">
        <v>421</v>
      </c>
      <c r="B213" s="17" t="s">
        <v>422</v>
      </c>
      <c r="C213" s="17"/>
    </row>
    <row r="214" spans="1:3" ht="18" customHeight="1">
      <c r="A214" s="17" t="s">
        <v>423</v>
      </c>
      <c r="B214" s="17" t="s">
        <v>424</v>
      </c>
      <c r="C214" s="17"/>
    </row>
    <row r="215" spans="1:3" ht="18" customHeight="1">
      <c r="A215" s="17" t="s">
        <v>425</v>
      </c>
      <c r="B215" s="17" t="s">
        <v>108</v>
      </c>
      <c r="C215" s="17"/>
    </row>
    <row r="216" spans="1:3" ht="18" customHeight="1">
      <c r="A216" s="17" t="s">
        <v>426</v>
      </c>
      <c r="B216" s="17" t="s">
        <v>427</v>
      </c>
      <c r="C216" s="17">
        <v>8</v>
      </c>
    </row>
    <row r="217" spans="1:3" s="16" customFormat="1" ht="18" customHeight="1">
      <c r="A217" s="4" t="s">
        <v>428</v>
      </c>
      <c r="B217" s="18" t="s">
        <v>429</v>
      </c>
      <c r="C217" s="4">
        <f>SUM(C218:C223)</f>
        <v>705</v>
      </c>
    </row>
    <row r="218" spans="1:3" ht="18" customHeight="1">
      <c r="A218" s="17" t="s">
        <v>430</v>
      </c>
      <c r="B218" s="17" t="s">
        <v>114</v>
      </c>
      <c r="C218" s="17">
        <v>592</v>
      </c>
    </row>
    <row r="219" spans="1:3" ht="18" customHeight="1">
      <c r="A219" s="17" t="s">
        <v>431</v>
      </c>
      <c r="B219" s="17" t="s">
        <v>92</v>
      </c>
      <c r="C219" s="17">
        <v>110</v>
      </c>
    </row>
    <row r="220" spans="1:3" ht="18" customHeight="1">
      <c r="A220" s="17" t="s">
        <v>432</v>
      </c>
      <c r="B220" s="17" t="s">
        <v>94</v>
      </c>
      <c r="C220" s="17"/>
    </row>
    <row r="221" spans="1:3" ht="18" customHeight="1">
      <c r="A221" s="17" t="s">
        <v>433</v>
      </c>
      <c r="B221" s="17" t="s">
        <v>434</v>
      </c>
      <c r="C221" s="17"/>
    </row>
    <row r="222" spans="1:3" ht="18" customHeight="1">
      <c r="A222" s="17" t="s">
        <v>435</v>
      </c>
      <c r="B222" s="17" t="s">
        <v>108</v>
      </c>
      <c r="C222" s="17"/>
    </row>
    <row r="223" spans="1:3" ht="18" customHeight="1">
      <c r="A223" s="17" t="s">
        <v>436</v>
      </c>
      <c r="B223" s="17" t="s">
        <v>437</v>
      </c>
      <c r="C223" s="17">
        <v>3</v>
      </c>
    </row>
    <row r="224" spans="1:3" s="16" customFormat="1" ht="18" customHeight="1">
      <c r="A224" s="4" t="s">
        <v>438</v>
      </c>
      <c r="B224" s="18" t="s">
        <v>439</v>
      </c>
      <c r="C224" s="4">
        <f>SUM(C225:C229)</f>
        <v>690</v>
      </c>
    </row>
    <row r="225" spans="1:3" ht="18" customHeight="1">
      <c r="A225" s="17" t="s">
        <v>440</v>
      </c>
      <c r="B225" s="17" t="s">
        <v>114</v>
      </c>
      <c r="C225" s="17">
        <v>326</v>
      </c>
    </row>
    <row r="226" spans="1:3" ht="18" customHeight="1">
      <c r="A226" s="17" t="s">
        <v>441</v>
      </c>
      <c r="B226" s="17" t="s">
        <v>92</v>
      </c>
      <c r="C226" s="17">
        <v>364</v>
      </c>
    </row>
    <row r="227" spans="1:3" ht="18" customHeight="1">
      <c r="A227" s="17" t="s">
        <v>442</v>
      </c>
      <c r="B227" s="17" t="s">
        <v>94</v>
      </c>
      <c r="C227" s="17"/>
    </row>
    <row r="228" spans="1:3" ht="18" customHeight="1">
      <c r="A228" s="17" t="s">
        <v>443</v>
      </c>
      <c r="B228" s="17" t="s">
        <v>108</v>
      </c>
      <c r="C228" s="17"/>
    </row>
    <row r="229" spans="1:3" ht="18" customHeight="1">
      <c r="A229" s="17" t="s">
        <v>444</v>
      </c>
      <c r="B229" s="17" t="s">
        <v>445</v>
      </c>
      <c r="C229" s="17"/>
    </row>
    <row r="230" spans="1:3" s="16" customFormat="1" ht="18" customHeight="1">
      <c r="A230" s="4" t="s">
        <v>446</v>
      </c>
      <c r="B230" s="18" t="s">
        <v>447</v>
      </c>
      <c r="C230" s="4">
        <f>SUM(C231:C235)</f>
        <v>689</v>
      </c>
    </row>
    <row r="231" spans="1:3" ht="18" customHeight="1">
      <c r="A231" s="17" t="s">
        <v>448</v>
      </c>
      <c r="B231" s="17" t="s">
        <v>114</v>
      </c>
      <c r="C231" s="17">
        <v>174</v>
      </c>
    </row>
    <row r="232" spans="1:3" ht="18" customHeight="1">
      <c r="A232" s="17" t="s">
        <v>449</v>
      </c>
      <c r="B232" s="17" t="s">
        <v>92</v>
      </c>
      <c r="C232" s="17">
        <v>471</v>
      </c>
    </row>
    <row r="233" spans="1:3" ht="18" customHeight="1">
      <c r="A233" s="17" t="s">
        <v>450</v>
      </c>
      <c r="B233" s="17" t="s">
        <v>94</v>
      </c>
      <c r="C233" s="17"/>
    </row>
    <row r="234" spans="1:3" ht="18" customHeight="1">
      <c r="A234" s="17" t="s">
        <v>451</v>
      </c>
      <c r="B234" s="17" t="s">
        <v>108</v>
      </c>
      <c r="C234" s="17"/>
    </row>
    <row r="235" spans="1:3" ht="18" customHeight="1">
      <c r="A235" s="17" t="s">
        <v>452</v>
      </c>
      <c r="B235" s="17" t="s">
        <v>453</v>
      </c>
      <c r="C235" s="17">
        <v>44</v>
      </c>
    </row>
    <row r="236" spans="1:3" s="16" customFormat="1" ht="18" customHeight="1">
      <c r="A236" s="4" t="s">
        <v>454</v>
      </c>
      <c r="B236" s="18" t="s">
        <v>455</v>
      </c>
      <c r="C236" s="4">
        <f>SUM(C237:C241)</f>
        <v>79</v>
      </c>
    </row>
    <row r="237" spans="1:3" ht="18" customHeight="1">
      <c r="A237" s="17" t="s">
        <v>456</v>
      </c>
      <c r="B237" s="17" t="s">
        <v>114</v>
      </c>
      <c r="C237" s="17">
        <v>79</v>
      </c>
    </row>
    <row r="238" spans="1:3" ht="18" customHeight="1">
      <c r="A238" s="17" t="s">
        <v>457</v>
      </c>
      <c r="B238" s="17" t="s">
        <v>92</v>
      </c>
      <c r="C238" s="17"/>
    </row>
    <row r="239" spans="1:3" ht="18" customHeight="1">
      <c r="A239" s="17" t="s">
        <v>458</v>
      </c>
      <c r="B239" s="17" t="s">
        <v>94</v>
      </c>
      <c r="C239" s="17"/>
    </row>
    <row r="240" spans="1:3" ht="18" customHeight="1">
      <c r="A240" s="17" t="s">
        <v>459</v>
      </c>
      <c r="B240" s="17" t="s">
        <v>108</v>
      </c>
      <c r="C240" s="17"/>
    </row>
    <row r="241" spans="1:3" ht="18" customHeight="1">
      <c r="A241" s="17" t="s">
        <v>460</v>
      </c>
      <c r="B241" s="17" t="s">
        <v>461</v>
      </c>
      <c r="C241" s="17"/>
    </row>
    <row r="242" spans="1:3" s="16" customFormat="1" ht="18" customHeight="1">
      <c r="A242" s="4" t="s">
        <v>462</v>
      </c>
      <c r="B242" s="18" t="s">
        <v>463</v>
      </c>
      <c r="C242" s="4">
        <f>SUM(C243:C247)</f>
        <v>0</v>
      </c>
    </row>
    <row r="243" spans="1:3" ht="18" customHeight="1">
      <c r="A243" s="17" t="s">
        <v>464</v>
      </c>
      <c r="B243" s="17" t="s">
        <v>114</v>
      </c>
      <c r="C243" s="17"/>
    </row>
    <row r="244" spans="1:3" ht="18" customHeight="1">
      <c r="A244" s="17" t="s">
        <v>465</v>
      </c>
      <c r="B244" s="17" t="s">
        <v>92</v>
      </c>
      <c r="C244" s="17"/>
    </row>
    <row r="245" spans="1:3" ht="18" customHeight="1">
      <c r="A245" s="17" t="s">
        <v>466</v>
      </c>
      <c r="B245" s="17" t="s">
        <v>94</v>
      </c>
      <c r="C245" s="17"/>
    </row>
    <row r="246" spans="1:3" ht="18" customHeight="1">
      <c r="A246" s="17" t="s">
        <v>467</v>
      </c>
      <c r="B246" s="17" t="s">
        <v>108</v>
      </c>
      <c r="C246" s="17"/>
    </row>
    <row r="247" spans="1:3" ht="18" customHeight="1">
      <c r="A247" s="17" t="s">
        <v>468</v>
      </c>
      <c r="B247" s="17" t="s">
        <v>469</v>
      </c>
      <c r="C247" s="17"/>
    </row>
    <row r="248" spans="1:3" s="16" customFormat="1" ht="18" customHeight="1">
      <c r="A248" s="4" t="s">
        <v>470</v>
      </c>
      <c r="B248" s="18" t="s">
        <v>471</v>
      </c>
      <c r="C248" s="4">
        <f>SUM(C249:C253)</f>
        <v>796</v>
      </c>
    </row>
    <row r="249" spans="1:3" ht="18" customHeight="1">
      <c r="A249" s="17" t="s">
        <v>472</v>
      </c>
      <c r="B249" s="17" t="s">
        <v>114</v>
      </c>
      <c r="C249" s="17">
        <v>460</v>
      </c>
    </row>
    <row r="250" spans="1:3" ht="18" customHeight="1">
      <c r="A250" s="17" t="s">
        <v>473</v>
      </c>
      <c r="B250" s="17" t="s">
        <v>92</v>
      </c>
      <c r="C250" s="17">
        <v>260</v>
      </c>
    </row>
    <row r="251" spans="1:3" ht="18" customHeight="1">
      <c r="A251" s="17" t="s">
        <v>474</v>
      </c>
      <c r="B251" s="17" t="s">
        <v>94</v>
      </c>
      <c r="C251" s="17"/>
    </row>
    <row r="252" spans="1:3" ht="18" customHeight="1">
      <c r="A252" s="17" t="s">
        <v>475</v>
      </c>
      <c r="B252" s="17" t="s">
        <v>108</v>
      </c>
      <c r="C252" s="17">
        <v>76</v>
      </c>
    </row>
    <row r="253" spans="1:3" ht="18" customHeight="1">
      <c r="A253" s="17" t="s">
        <v>476</v>
      </c>
      <c r="B253" s="17" t="s">
        <v>477</v>
      </c>
      <c r="C253" s="17"/>
    </row>
    <row r="254" spans="1:3" s="16" customFormat="1" ht="18" customHeight="1">
      <c r="A254" s="4" t="s">
        <v>478</v>
      </c>
      <c r="B254" s="18" t="s">
        <v>479</v>
      </c>
      <c r="C254" s="4">
        <f>SUM(C255:C256)</f>
        <v>14443</v>
      </c>
    </row>
    <row r="255" spans="1:3" ht="18" customHeight="1">
      <c r="A255" s="17" t="s">
        <v>480</v>
      </c>
      <c r="B255" s="17" t="s">
        <v>481</v>
      </c>
      <c r="C255" s="17"/>
    </row>
    <row r="256" spans="1:3" ht="18" customHeight="1">
      <c r="A256" s="17" t="s">
        <v>482</v>
      </c>
      <c r="B256" s="17" t="s">
        <v>483</v>
      </c>
      <c r="C256" s="17">
        <v>14443</v>
      </c>
    </row>
    <row r="257" spans="1:3" s="16" customFormat="1" ht="18" customHeight="1">
      <c r="A257" s="4" t="s">
        <v>38</v>
      </c>
      <c r="B257" s="18" t="s">
        <v>39</v>
      </c>
      <c r="C257" s="4">
        <f>SUM(C258,C259)</f>
        <v>0</v>
      </c>
    </row>
    <row r="258" spans="1:3" s="16" customFormat="1" ht="18" customHeight="1">
      <c r="A258" s="4" t="s">
        <v>484</v>
      </c>
      <c r="B258" s="18" t="s">
        <v>485</v>
      </c>
      <c r="C258" s="4"/>
    </row>
    <row r="259" spans="1:3" s="16" customFormat="1" ht="18" customHeight="1">
      <c r="A259" s="4" t="s">
        <v>486</v>
      </c>
      <c r="B259" s="18" t="s">
        <v>487</v>
      </c>
      <c r="C259" s="4"/>
    </row>
    <row r="260" spans="1:3" s="16" customFormat="1" ht="18" customHeight="1">
      <c r="A260" s="4" t="s">
        <v>40</v>
      </c>
      <c r="B260" s="18" t="s">
        <v>41</v>
      </c>
      <c r="C260" s="4">
        <f>SUM(C261,C270)</f>
        <v>92</v>
      </c>
    </row>
    <row r="261" spans="1:3" s="16" customFormat="1" ht="18" customHeight="1">
      <c r="A261" s="4" t="s">
        <v>488</v>
      </c>
      <c r="B261" s="18" t="s">
        <v>489</v>
      </c>
      <c r="C261" s="4">
        <f>SUM(C262:C269)</f>
        <v>92</v>
      </c>
    </row>
    <row r="262" spans="1:3" ht="18" customHeight="1">
      <c r="A262" s="17" t="s">
        <v>490</v>
      </c>
      <c r="B262" s="17" t="s">
        <v>491</v>
      </c>
      <c r="C262" s="17">
        <v>5</v>
      </c>
    </row>
    <row r="263" spans="1:3" ht="18" customHeight="1">
      <c r="A263" s="17" t="s">
        <v>492</v>
      </c>
      <c r="B263" s="17" t="s">
        <v>493</v>
      </c>
      <c r="C263" s="17"/>
    </row>
    <row r="264" spans="1:3" ht="18" customHeight="1">
      <c r="A264" s="17" t="s">
        <v>494</v>
      </c>
      <c r="B264" s="17" t="s">
        <v>495</v>
      </c>
      <c r="C264" s="17">
        <v>87</v>
      </c>
    </row>
    <row r="265" spans="1:3" ht="18" customHeight="1">
      <c r="A265" s="17" t="s">
        <v>496</v>
      </c>
      <c r="B265" s="17" t="s">
        <v>497</v>
      </c>
      <c r="C265" s="17"/>
    </row>
    <row r="266" spans="1:3" ht="18" customHeight="1">
      <c r="A266" s="17" t="s">
        <v>498</v>
      </c>
      <c r="B266" s="17" t="s">
        <v>499</v>
      </c>
      <c r="C266" s="17"/>
    </row>
    <row r="267" spans="1:3" ht="18" customHeight="1">
      <c r="A267" s="17" t="s">
        <v>500</v>
      </c>
      <c r="B267" s="17" t="s">
        <v>501</v>
      </c>
      <c r="C267" s="17"/>
    </row>
    <row r="268" spans="1:3" ht="18" customHeight="1">
      <c r="A268" s="17" t="s">
        <v>502</v>
      </c>
      <c r="B268" s="17" t="s">
        <v>503</v>
      </c>
      <c r="C268" s="17"/>
    </row>
    <row r="269" spans="1:3" ht="18" customHeight="1">
      <c r="A269" s="17" t="s">
        <v>504</v>
      </c>
      <c r="B269" s="17" t="s">
        <v>505</v>
      </c>
      <c r="C269" s="17"/>
    </row>
    <row r="270" spans="1:3" s="16" customFormat="1" ht="18" customHeight="1">
      <c r="A270" s="4" t="s">
        <v>506</v>
      </c>
      <c r="B270" s="18" t="s">
        <v>507</v>
      </c>
      <c r="C270" s="4"/>
    </row>
    <row r="271" spans="1:3" s="16" customFormat="1" ht="18" customHeight="1">
      <c r="A271" s="4" t="s">
        <v>42</v>
      </c>
      <c r="B271" s="18" t="s">
        <v>43</v>
      </c>
      <c r="C271" s="4">
        <f>SUM(C272,C282,C304,C311,C323,C332,C346,C355,C364,C372,C380,C389)</f>
        <v>14581</v>
      </c>
    </row>
    <row r="272" spans="1:3" s="16" customFormat="1" ht="18" customHeight="1">
      <c r="A272" s="4" t="s">
        <v>508</v>
      </c>
      <c r="B272" s="18" t="s">
        <v>509</v>
      </c>
      <c r="C272" s="4">
        <f>SUM(C273:C281)</f>
        <v>862</v>
      </c>
    </row>
    <row r="273" spans="1:3" ht="18" customHeight="1">
      <c r="A273" s="17" t="s">
        <v>510</v>
      </c>
      <c r="B273" s="17" t="s">
        <v>511</v>
      </c>
      <c r="C273" s="17"/>
    </row>
    <row r="274" spans="1:3" ht="18" customHeight="1">
      <c r="A274" s="17" t="s">
        <v>512</v>
      </c>
      <c r="B274" s="17" t="s">
        <v>513</v>
      </c>
      <c r="C274" s="17">
        <v>118</v>
      </c>
    </row>
    <row r="275" spans="1:3" ht="18" customHeight="1">
      <c r="A275" s="17" t="s">
        <v>514</v>
      </c>
      <c r="B275" s="17" t="s">
        <v>515</v>
      </c>
      <c r="C275" s="17">
        <v>744</v>
      </c>
    </row>
    <row r="276" spans="1:3" ht="18" customHeight="1">
      <c r="A276" s="17" t="s">
        <v>516</v>
      </c>
      <c r="B276" s="17" t="s">
        <v>517</v>
      </c>
      <c r="C276" s="17"/>
    </row>
    <row r="277" spans="1:3" ht="18" customHeight="1">
      <c r="A277" s="17" t="s">
        <v>518</v>
      </c>
      <c r="B277" s="17" t="s">
        <v>519</v>
      </c>
      <c r="C277" s="17"/>
    </row>
    <row r="278" spans="1:3" ht="18" customHeight="1">
      <c r="A278" s="17" t="s">
        <v>520</v>
      </c>
      <c r="B278" s="17" t="s">
        <v>521</v>
      </c>
      <c r="C278" s="17"/>
    </row>
    <row r="279" spans="1:3" ht="18" customHeight="1">
      <c r="A279" s="17" t="s">
        <v>522</v>
      </c>
      <c r="B279" s="17" t="s">
        <v>523</v>
      </c>
      <c r="C279" s="17"/>
    </row>
    <row r="280" spans="1:3" ht="18" customHeight="1">
      <c r="A280" s="17" t="s">
        <v>524</v>
      </c>
      <c r="B280" s="17" t="s">
        <v>525</v>
      </c>
      <c r="C280" s="17"/>
    </row>
    <row r="281" spans="1:3" ht="18" customHeight="1">
      <c r="A281" s="17" t="s">
        <v>526</v>
      </c>
      <c r="B281" s="17" t="s">
        <v>527</v>
      </c>
      <c r="C281" s="17"/>
    </row>
    <row r="282" spans="1:3" s="16" customFormat="1" ht="18" customHeight="1">
      <c r="A282" s="4" t="s">
        <v>528</v>
      </c>
      <c r="B282" s="18" t="s">
        <v>529</v>
      </c>
      <c r="C282" s="4">
        <f>SUM(C283:C303)</f>
        <v>9396</v>
      </c>
    </row>
    <row r="283" spans="1:3" ht="18" customHeight="1">
      <c r="A283" s="17" t="s">
        <v>530</v>
      </c>
      <c r="B283" s="17" t="s">
        <v>114</v>
      </c>
      <c r="C283" s="17">
        <v>6653</v>
      </c>
    </row>
    <row r="284" spans="1:3" ht="18" customHeight="1">
      <c r="A284" s="17" t="s">
        <v>531</v>
      </c>
      <c r="B284" s="17" t="s">
        <v>92</v>
      </c>
      <c r="C284" s="17">
        <v>1368</v>
      </c>
    </row>
    <row r="285" spans="1:3" ht="18" customHeight="1">
      <c r="A285" s="17" t="s">
        <v>532</v>
      </c>
      <c r="B285" s="17" t="s">
        <v>94</v>
      </c>
      <c r="C285" s="17"/>
    </row>
    <row r="286" spans="1:3" ht="18" customHeight="1">
      <c r="A286" s="17" t="s">
        <v>533</v>
      </c>
      <c r="B286" s="17" t="s">
        <v>534</v>
      </c>
      <c r="C286" s="17">
        <v>0</v>
      </c>
    </row>
    <row r="287" spans="1:3" ht="18" customHeight="1">
      <c r="A287" s="17" t="s">
        <v>535</v>
      </c>
      <c r="B287" s="17" t="s">
        <v>536</v>
      </c>
      <c r="C287" s="17">
        <v>2</v>
      </c>
    </row>
    <row r="288" spans="1:3" ht="18" customHeight="1">
      <c r="A288" s="17" t="s">
        <v>537</v>
      </c>
      <c r="B288" s="17" t="s">
        <v>538</v>
      </c>
      <c r="C288" s="17"/>
    </row>
    <row r="289" spans="1:3" ht="18" customHeight="1">
      <c r="A289" s="17" t="s">
        <v>539</v>
      </c>
      <c r="B289" s="17" t="s">
        <v>540</v>
      </c>
      <c r="C289" s="17"/>
    </row>
    <row r="290" spans="1:3" ht="18" customHeight="1">
      <c r="A290" s="17" t="s">
        <v>541</v>
      </c>
      <c r="B290" s="17" t="s">
        <v>542</v>
      </c>
      <c r="C290" s="17"/>
    </row>
    <row r="291" spans="1:3" ht="18" customHeight="1">
      <c r="A291" s="17" t="s">
        <v>543</v>
      </c>
      <c r="B291" s="17" t="s">
        <v>544</v>
      </c>
      <c r="C291" s="17"/>
    </row>
    <row r="292" spans="1:3" ht="18" customHeight="1">
      <c r="A292" s="17" t="s">
        <v>545</v>
      </c>
      <c r="B292" s="17" t="s">
        <v>546</v>
      </c>
      <c r="C292" s="17"/>
    </row>
    <row r="293" spans="1:3" ht="18" customHeight="1">
      <c r="A293" s="17" t="s">
        <v>547</v>
      </c>
      <c r="B293" s="17" t="s">
        <v>548</v>
      </c>
      <c r="C293" s="17">
        <v>45</v>
      </c>
    </row>
    <row r="294" spans="1:3" ht="18" customHeight="1">
      <c r="A294" s="17" t="s">
        <v>549</v>
      </c>
      <c r="B294" s="17" t="s">
        <v>550</v>
      </c>
      <c r="C294" s="17">
        <v>1328</v>
      </c>
    </row>
    <row r="295" spans="1:3" ht="18" customHeight="1">
      <c r="A295" s="17" t="s">
        <v>551</v>
      </c>
      <c r="B295" s="17" t="s">
        <v>552</v>
      </c>
      <c r="C295" s="17"/>
    </row>
    <row r="296" spans="1:3" ht="18" customHeight="1">
      <c r="A296" s="17" t="s">
        <v>553</v>
      </c>
      <c r="B296" s="17" t="s">
        <v>554</v>
      </c>
      <c r="C296" s="17"/>
    </row>
    <row r="297" spans="1:3" ht="18" customHeight="1">
      <c r="A297" s="17" t="s">
        <v>555</v>
      </c>
      <c r="B297" s="17" t="s">
        <v>556</v>
      </c>
      <c r="C297" s="17"/>
    </row>
    <row r="298" spans="1:3" ht="18" customHeight="1">
      <c r="A298" s="17" t="s">
        <v>557</v>
      </c>
      <c r="B298" s="17" t="s">
        <v>558</v>
      </c>
      <c r="C298" s="17"/>
    </row>
    <row r="299" spans="1:3" ht="18" customHeight="1">
      <c r="A299" s="17" t="s">
        <v>559</v>
      </c>
      <c r="B299" s="17" t="s">
        <v>560</v>
      </c>
      <c r="C299" s="17"/>
    </row>
    <row r="300" spans="1:3" ht="18" customHeight="1">
      <c r="A300" s="17" t="s">
        <v>561</v>
      </c>
      <c r="B300" s="17" t="s">
        <v>562</v>
      </c>
      <c r="C300" s="17"/>
    </row>
    <row r="301" spans="1:3" ht="18" customHeight="1">
      <c r="A301" s="17" t="s">
        <v>563</v>
      </c>
      <c r="B301" s="17" t="s">
        <v>196</v>
      </c>
      <c r="C301" s="17"/>
    </row>
    <row r="302" spans="1:3" ht="18" customHeight="1">
      <c r="A302" s="17" t="s">
        <v>564</v>
      </c>
      <c r="B302" s="17" t="s">
        <v>108</v>
      </c>
      <c r="C302" s="17"/>
    </row>
    <row r="303" spans="1:3" ht="18" customHeight="1">
      <c r="A303" s="17" t="s">
        <v>565</v>
      </c>
      <c r="B303" s="17" t="s">
        <v>566</v>
      </c>
      <c r="C303" s="17"/>
    </row>
    <row r="304" spans="1:3" s="16" customFormat="1" ht="18" customHeight="1">
      <c r="A304" s="4" t="s">
        <v>567</v>
      </c>
      <c r="B304" s="18" t="s">
        <v>568</v>
      </c>
      <c r="C304" s="4">
        <f>SUM(C305:C310)</f>
        <v>0</v>
      </c>
    </row>
    <row r="305" spans="1:3" ht="18" customHeight="1">
      <c r="A305" s="17" t="s">
        <v>569</v>
      </c>
      <c r="B305" s="17" t="s">
        <v>114</v>
      </c>
      <c r="C305" s="17"/>
    </row>
    <row r="306" spans="1:3" ht="18" customHeight="1">
      <c r="A306" s="17" t="s">
        <v>570</v>
      </c>
      <c r="B306" s="17" t="s">
        <v>92</v>
      </c>
      <c r="C306" s="17"/>
    </row>
    <row r="307" spans="1:3" ht="18" customHeight="1">
      <c r="A307" s="17" t="s">
        <v>571</v>
      </c>
      <c r="B307" s="17" t="s">
        <v>94</v>
      </c>
      <c r="C307" s="17"/>
    </row>
    <row r="308" spans="1:3" ht="18" customHeight="1">
      <c r="A308" s="17" t="s">
        <v>572</v>
      </c>
      <c r="B308" s="17" t="s">
        <v>573</v>
      </c>
      <c r="C308" s="17"/>
    </row>
    <row r="309" spans="1:3" ht="18" customHeight="1">
      <c r="A309" s="17" t="s">
        <v>574</v>
      </c>
      <c r="B309" s="17" t="s">
        <v>108</v>
      </c>
      <c r="C309" s="17"/>
    </row>
    <row r="310" spans="1:3" ht="18" customHeight="1">
      <c r="A310" s="17" t="s">
        <v>575</v>
      </c>
      <c r="B310" s="17" t="s">
        <v>576</v>
      </c>
      <c r="C310" s="17"/>
    </row>
    <row r="311" spans="1:3" s="16" customFormat="1" ht="18" customHeight="1">
      <c r="A311" s="4" t="s">
        <v>577</v>
      </c>
      <c r="B311" s="18" t="s">
        <v>578</v>
      </c>
      <c r="C311" s="4">
        <f>SUM(C312:C322)</f>
        <v>1324</v>
      </c>
    </row>
    <row r="312" spans="1:3" ht="18" customHeight="1">
      <c r="A312" s="17" t="s">
        <v>579</v>
      </c>
      <c r="B312" s="17" t="s">
        <v>114</v>
      </c>
      <c r="C312" s="17">
        <v>736</v>
      </c>
    </row>
    <row r="313" spans="1:3" ht="18" customHeight="1">
      <c r="A313" s="17" t="s">
        <v>580</v>
      </c>
      <c r="B313" s="17" t="s">
        <v>92</v>
      </c>
      <c r="C313" s="17">
        <v>588</v>
      </c>
    </row>
    <row r="314" spans="1:3" ht="18" customHeight="1">
      <c r="A314" s="17" t="s">
        <v>581</v>
      </c>
      <c r="B314" s="17" t="s">
        <v>94</v>
      </c>
      <c r="C314" s="17"/>
    </row>
    <row r="315" spans="1:3" ht="18" customHeight="1">
      <c r="A315" s="17" t="s">
        <v>582</v>
      </c>
      <c r="B315" s="17" t="s">
        <v>583</v>
      </c>
      <c r="C315" s="17"/>
    </row>
    <row r="316" spans="1:3" ht="18" customHeight="1">
      <c r="A316" s="17" t="s">
        <v>584</v>
      </c>
      <c r="B316" s="17" t="s">
        <v>585</v>
      </c>
      <c r="C316" s="17"/>
    </row>
    <row r="317" spans="1:3" ht="18" customHeight="1">
      <c r="A317" s="17" t="s">
        <v>586</v>
      </c>
      <c r="B317" s="17" t="s">
        <v>587</v>
      </c>
      <c r="C317" s="17"/>
    </row>
    <row r="318" spans="1:3" ht="18" customHeight="1">
      <c r="A318" s="17" t="s">
        <v>588</v>
      </c>
      <c r="B318" s="17" t="s">
        <v>589</v>
      </c>
      <c r="C318" s="17"/>
    </row>
    <row r="319" spans="1:3" ht="18" customHeight="1">
      <c r="A319" s="17" t="s">
        <v>590</v>
      </c>
      <c r="B319" s="17" t="s">
        <v>591</v>
      </c>
      <c r="C319" s="17"/>
    </row>
    <row r="320" spans="1:3" ht="18" customHeight="1">
      <c r="A320" s="17" t="s">
        <v>592</v>
      </c>
      <c r="B320" s="17" t="s">
        <v>593</v>
      </c>
      <c r="C320" s="17"/>
    </row>
    <row r="321" spans="1:3" ht="18" customHeight="1">
      <c r="A321" s="17" t="s">
        <v>594</v>
      </c>
      <c r="B321" s="17" t="s">
        <v>108</v>
      </c>
      <c r="C321" s="17"/>
    </row>
    <row r="322" spans="1:3" ht="18" customHeight="1">
      <c r="A322" s="17" t="s">
        <v>595</v>
      </c>
      <c r="B322" s="17" t="s">
        <v>596</v>
      </c>
      <c r="C322" s="17"/>
    </row>
    <row r="323" spans="1:3" s="16" customFormat="1" ht="18" customHeight="1">
      <c r="A323" s="4" t="s">
        <v>597</v>
      </c>
      <c r="B323" s="18" t="s">
        <v>598</v>
      </c>
      <c r="C323" s="4">
        <f>SUM(C324:C331)</f>
        <v>2354</v>
      </c>
    </row>
    <row r="324" spans="1:3" ht="18" customHeight="1">
      <c r="A324" s="17" t="s">
        <v>599</v>
      </c>
      <c r="B324" s="17" t="s">
        <v>114</v>
      </c>
      <c r="C324" s="17">
        <v>1631</v>
      </c>
    </row>
    <row r="325" spans="1:3" ht="18" customHeight="1">
      <c r="A325" s="17" t="s">
        <v>600</v>
      </c>
      <c r="B325" s="17" t="s">
        <v>92</v>
      </c>
      <c r="C325" s="17">
        <v>710</v>
      </c>
    </row>
    <row r="326" spans="1:3" ht="18" customHeight="1">
      <c r="A326" s="17" t="s">
        <v>601</v>
      </c>
      <c r="B326" s="17" t="s">
        <v>94</v>
      </c>
      <c r="C326" s="17"/>
    </row>
    <row r="327" spans="1:3" ht="18" customHeight="1">
      <c r="A327" s="17" t="s">
        <v>602</v>
      </c>
      <c r="B327" s="17" t="s">
        <v>603</v>
      </c>
      <c r="C327" s="17">
        <v>13</v>
      </c>
    </row>
    <row r="328" spans="1:3" ht="18" customHeight="1">
      <c r="A328" s="17" t="s">
        <v>604</v>
      </c>
      <c r="B328" s="17" t="s">
        <v>605</v>
      </c>
      <c r="C328" s="17"/>
    </row>
    <row r="329" spans="1:3" ht="18" customHeight="1">
      <c r="A329" s="17" t="s">
        <v>606</v>
      </c>
      <c r="B329" s="17" t="s">
        <v>607</v>
      </c>
      <c r="C329" s="17"/>
    </row>
    <row r="330" spans="1:3" ht="18" customHeight="1">
      <c r="A330" s="17" t="s">
        <v>608</v>
      </c>
      <c r="B330" s="17" t="s">
        <v>108</v>
      </c>
      <c r="C330" s="17"/>
    </row>
    <row r="331" spans="1:3" ht="18" customHeight="1">
      <c r="A331" s="17" t="s">
        <v>609</v>
      </c>
      <c r="B331" s="17" t="s">
        <v>610</v>
      </c>
      <c r="C331" s="17"/>
    </row>
    <row r="332" spans="1:3" s="16" customFormat="1" ht="18" customHeight="1">
      <c r="A332" s="4" t="s">
        <v>611</v>
      </c>
      <c r="B332" s="18" t="s">
        <v>612</v>
      </c>
      <c r="C332" s="4">
        <f>SUM(C333:C345)</f>
        <v>645</v>
      </c>
    </row>
    <row r="333" spans="1:3" ht="18" customHeight="1">
      <c r="A333" s="17" t="s">
        <v>613</v>
      </c>
      <c r="B333" s="17" t="s">
        <v>114</v>
      </c>
      <c r="C333" s="17">
        <v>398</v>
      </c>
    </row>
    <row r="334" spans="1:3" ht="18" customHeight="1">
      <c r="A334" s="17" t="s">
        <v>614</v>
      </c>
      <c r="B334" s="17" t="s">
        <v>92</v>
      </c>
      <c r="C334" s="17">
        <v>124</v>
      </c>
    </row>
    <row r="335" spans="1:3" ht="18" customHeight="1">
      <c r="A335" s="17" t="s">
        <v>615</v>
      </c>
      <c r="B335" s="17" t="s">
        <v>94</v>
      </c>
      <c r="C335" s="17"/>
    </row>
    <row r="336" spans="1:3" ht="18" customHeight="1">
      <c r="A336" s="17" t="s">
        <v>616</v>
      </c>
      <c r="B336" s="17" t="s">
        <v>617</v>
      </c>
      <c r="C336" s="17"/>
    </row>
    <row r="337" spans="1:3" ht="18" customHeight="1">
      <c r="A337" s="17" t="s">
        <v>618</v>
      </c>
      <c r="B337" s="17" t="s">
        <v>619</v>
      </c>
      <c r="C337" s="17">
        <v>11</v>
      </c>
    </row>
    <row r="338" spans="1:3" ht="18" customHeight="1">
      <c r="A338" s="17" t="s">
        <v>620</v>
      </c>
      <c r="B338" s="17" t="s">
        <v>621</v>
      </c>
      <c r="C338" s="17">
        <v>88</v>
      </c>
    </row>
    <row r="339" spans="1:3" ht="18" customHeight="1">
      <c r="A339" s="17" t="s">
        <v>622</v>
      </c>
      <c r="B339" s="17" t="s">
        <v>623</v>
      </c>
      <c r="C339" s="17">
        <v>24</v>
      </c>
    </row>
    <row r="340" spans="1:3" ht="18" customHeight="1">
      <c r="A340" s="17" t="s">
        <v>624</v>
      </c>
      <c r="B340" s="17" t="s">
        <v>625</v>
      </c>
      <c r="C340" s="17"/>
    </row>
    <row r="341" spans="1:3" ht="18" customHeight="1">
      <c r="A341" s="17" t="s">
        <v>626</v>
      </c>
      <c r="B341" s="17" t="s">
        <v>627</v>
      </c>
      <c r="C341" s="17"/>
    </row>
    <row r="342" spans="1:3" ht="18" customHeight="1">
      <c r="A342" s="17" t="s">
        <v>628</v>
      </c>
      <c r="B342" s="17" t="s">
        <v>629</v>
      </c>
      <c r="C342" s="17"/>
    </row>
    <row r="343" spans="1:3" ht="18" customHeight="1">
      <c r="A343" s="17" t="s">
        <v>630</v>
      </c>
      <c r="B343" s="17" t="s">
        <v>631</v>
      </c>
      <c r="C343" s="17"/>
    </row>
    <row r="344" spans="1:3" ht="18" customHeight="1">
      <c r="A344" s="17" t="s">
        <v>632</v>
      </c>
      <c r="B344" s="17" t="s">
        <v>108</v>
      </c>
      <c r="C344" s="17"/>
    </row>
    <row r="345" spans="1:3" ht="18" customHeight="1">
      <c r="A345" s="17" t="s">
        <v>633</v>
      </c>
      <c r="B345" s="17" t="s">
        <v>634</v>
      </c>
      <c r="C345" s="17"/>
    </row>
    <row r="346" spans="1:3" s="16" customFormat="1" ht="18" customHeight="1">
      <c r="A346" s="4" t="s">
        <v>635</v>
      </c>
      <c r="B346" s="18" t="s">
        <v>636</v>
      </c>
      <c r="C346" s="4">
        <f>SUM(C347:C354)</f>
        <v>0</v>
      </c>
    </row>
    <row r="347" spans="1:3" ht="18" customHeight="1">
      <c r="A347" s="17" t="s">
        <v>637</v>
      </c>
      <c r="B347" s="17" t="s">
        <v>114</v>
      </c>
      <c r="C347" s="17"/>
    </row>
    <row r="348" spans="1:3" ht="18" customHeight="1">
      <c r="A348" s="17" t="s">
        <v>638</v>
      </c>
      <c r="B348" s="17" t="s">
        <v>92</v>
      </c>
      <c r="C348" s="17"/>
    </row>
    <row r="349" spans="1:3" ht="18" customHeight="1">
      <c r="A349" s="17" t="s">
        <v>639</v>
      </c>
      <c r="B349" s="17" t="s">
        <v>94</v>
      </c>
      <c r="C349" s="17"/>
    </row>
    <row r="350" spans="1:3" ht="18" customHeight="1">
      <c r="A350" s="17" t="s">
        <v>640</v>
      </c>
      <c r="B350" s="17" t="s">
        <v>641</v>
      </c>
      <c r="C350" s="17"/>
    </row>
    <row r="351" spans="1:3" ht="18" customHeight="1">
      <c r="A351" s="17" t="s">
        <v>642</v>
      </c>
      <c r="B351" s="17" t="s">
        <v>643</v>
      </c>
      <c r="C351" s="17"/>
    </row>
    <row r="352" spans="1:3" ht="18" customHeight="1">
      <c r="A352" s="17" t="s">
        <v>644</v>
      </c>
      <c r="B352" s="17" t="s">
        <v>645</v>
      </c>
      <c r="C352" s="17"/>
    </row>
    <row r="353" spans="1:3" ht="18" customHeight="1">
      <c r="A353" s="17" t="s">
        <v>646</v>
      </c>
      <c r="B353" s="17" t="s">
        <v>108</v>
      </c>
      <c r="C353" s="17"/>
    </row>
    <row r="354" spans="1:3" ht="18" customHeight="1">
      <c r="A354" s="17" t="s">
        <v>647</v>
      </c>
      <c r="B354" s="17" t="s">
        <v>648</v>
      </c>
      <c r="C354" s="17"/>
    </row>
    <row r="355" spans="1:3" s="16" customFormat="1" ht="18" customHeight="1">
      <c r="A355" s="4" t="s">
        <v>649</v>
      </c>
      <c r="B355" s="18" t="s">
        <v>650</v>
      </c>
      <c r="C355" s="4">
        <f>SUM(C356:C363)</f>
        <v>0</v>
      </c>
    </row>
    <row r="356" spans="1:3" ht="18" customHeight="1">
      <c r="A356" s="17" t="s">
        <v>651</v>
      </c>
      <c r="B356" s="17" t="s">
        <v>114</v>
      </c>
      <c r="C356" s="17"/>
    </row>
    <row r="357" spans="1:3" ht="18" customHeight="1">
      <c r="A357" s="17" t="s">
        <v>652</v>
      </c>
      <c r="B357" s="17" t="s">
        <v>92</v>
      </c>
      <c r="C357" s="17"/>
    </row>
    <row r="358" spans="1:3" ht="18" customHeight="1">
      <c r="A358" s="17" t="s">
        <v>653</v>
      </c>
      <c r="B358" s="17" t="s">
        <v>94</v>
      </c>
      <c r="C358" s="17"/>
    </row>
    <row r="359" spans="1:3" ht="18" customHeight="1">
      <c r="A359" s="17" t="s">
        <v>654</v>
      </c>
      <c r="B359" s="17" t="s">
        <v>655</v>
      </c>
      <c r="C359" s="17"/>
    </row>
    <row r="360" spans="1:3" ht="18" customHeight="1">
      <c r="A360" s="17" t="s">
        <v>656</v>
      </c>
      <c r="B360" s="17" t="s">
        <v>657</v>
      </c>
      <c r="C360" s="17"/>
    </row>
    <row r="361" spans="1:3" ht="18" customHeight="1">
      <c r="A361" s="17" t="s">
        <v>658</v>
      </c>
      <c r="B361" s="17" t="s">
        <v>659</v>
      </c>
      <c r="C361" s="17"/>
    </row>
    <row r="362" spans="1:3" ht="18" customHeight="1">
      <c r="A362" s="17" t="s">
        <v>660</v>
      </c>
      <c r="B362" s="17" t="s">
        <v>108</v>
      </c>
      <c r="C362" s="17"/>
    </row>
    <row r="363" spans="1:3" ht="18" customHeight="1">
      <c r="A363" s="17" t="s">
        <v>661</v>
      </c>
      <c r="B363" s="17" t="s">
        <v>662</v>
      </c>
      <c r="C363" s="17"/>
    </row>
    <row r="364" spans="1:3" s="16" customFormat="1" ht="18" customHeight="1">
      <c r="A364" s="4" t="s">
        <v>663</v>
      </c>
      <c r="B364" s="18" t="s">
        <v>664</v>
      </c>
      <c r="C364" s="4">
        <f>SUM(C365:C371)</f>
        <v>0</v>
      </c>
    </row>
    <row r="365" spans="1:3" ht="18" customHeight="1">
      <c r="A365" s="17" t="s">
        <v>665</v>
      </c>
      <c r="B365" s="17" t="s">
        <v>114</v>
      </c>
      <c r="C365" s="17"/>
    </row>
    <row r="366" spans="1:3" ht="18" customHeight="1">
      <c r="A366" s="17" t="s">
        <v>666</v>
      </c>
      <c r="B366" s="17" t="s">
        <v>92</v>
      </c>
      <c r="C366" s="17"/>
    </row>
    <row r="367" spans="1:3" ht="18" customHeight="1">
      <c r="A367" s="17" t="s">
        <v>667</v>
      </c>
      <c r="B367" s="17" t="s">
        <v>94</v>
      </c>
      <c r="C367" s="17"/>
    </row>
    <row r="368" spans="1:3" ht="18" customHeight="1">
      <c r="A368" s="17" t="s">
        <v>668</v>
      </c>
      <c r="B368" s="17" t="s">
        <v>669</v>
      </c>
      <c r="C368" s="17"/>
    </row>
    <row r="369" spans="1:3" ht="18" customHeight="1">
      <c r="A369" s="17" t="s">
        <v>670</v>
      </c>
      <c r="B369" s="17" t="s">
        <v>671</v>
      </c>
      <c r="C369" s="17"/>
    </row>
    <row r="370" spans="1:3" ht="18" customHeight="1">
      <c r="A370" s="17" t="s">
        <v>672</v>
      </c>
      <c r="B370" s="17" t="s">
        <v>108</v>
      </c>
      <c r="C370" s="17"/>
    </row>
    <row r="371" spans="1:3" ht="18" customHeight="1">
      <c r="A371" s="17" t="s">
        <v>673</v>
      </c>
      <c r="B371" s="17" t="s">
        <v>674</v>
      </c>
      <c r="C371" s="17"/>
    </row>
    <row r="372" spans="1:3" s="16" customFormat="1" ht="18" customHeight="1">
      <c r="A372" s="4" t="s">
        <v>675</v>
      </c>
      <c r="B372" s="18" t="s">
        <v>676</v>
      </c>
      <c r="C372" s="4">
        <f>SUM(C373:C379)</f>
        <v>0</v>
      </c>
    </row>
    <row r="373" spans="1:3" ht="18" customHeight="1">
      <c r="A373" s="17" t="s">
        <v>677</v>
      </c>
      <c r="B373" s="17" t="s">
        <v>114</v>
      </c>
      <c r="C373" s="17"/>
    </row>
    <row r="374" spans="1:3" ht="18" customHeight="1">
      <c r="A374" s="17" t="s">
        <v>678</v>
      </c>
      <c r="B374" s="17" t="s">
        <v>92</v>
      </c>
      <c r="C374" s="17"/>
    </row>
    <row r="375" spans="1:3" ht="18" customHeight="1">
      <c r="A375" s="17" t="s">
        <v>679</v>
      </c>
      <c r="B375" s="17" t="s">
        <v>680</v>
      </c>
      <c r="C375" s="17"/>
    </row>
    <row r="376" spans="1:3" ht="18" customHeight="1">
      <c r="A376" s="17" t="s">
        <v>681</v>
      </c>
      <c r="B376" s="17" t="s">
        <v>682</v>
      </c>
      <c r="C376" s="17"/>
    </row>
    <row r="377" spans="1:3" ht="18" customHeight="1">
      <c r="A377" s="17" t="s">
        <v>683</v>
      </c>
      <c r="B377" s="17" t="s">
        <v>684</v>
      </c>
      <c r="C377" s="17"/>
    </row>
    <row r="378" spans="1:3" ht="18" customHeight="1">
      <c r="A378" s="17" t="s">
        <v>685</v>
      </c>
      <c r="B378" s="17" t="s">
        <v>558</v>
      </c>
      <c r="C378" s="17"/>
    </row>
    <row r="379" spans="1:3" ht="18" customHeight="1">
      <c r="A379" s="17" t="s">
        <v>686</v>
      </c>
      <c r="B379" s="17" t="s">
        <v>687</v>
      </c>
      <c r="C379" s="17"/>
    </row>
    <row r="380" spans="1:3" s="16" customFormat="1" ht="18" customHeight="1">
      <c r="A380" s="4" t="s">
        <v>688</v>
      </c>
      <c r="B380" s="18" t="s">
        <v>689</v>
      </c>
      <c r="C380" s="4">
        <f>SUM(C381:C388)</f>
        <v>0</v>
      </c>
    </row>
    <row r="381" spans="1:3" ht="18" customHeight="1">
      <c r="A381" s="17" t="s">
        <v>690</v>
      </c>
      <c r="B381" s="17" t="s">
        <v>691</v>
      </c>
      <c r="C381" s="17"/>
    </row>
    <row r="382" spans="1:3" ht="18" customHeight="1">
      <c r="A382" s="17" t="s">
        <v>692</v>
      </c>
      <c r="B382" s="17" t="s">
        <v>114</v>
      </c>
      <c r="C382" s="17"/>
    </row>
    <row r="383" spans="1:3" ht="18" customHeight="1">
      <c r="A383" s="17" t="s">
        <v>693</v>
      </c>
      <c r="B383" s="17" t="s">
        <v>694</v>
      </c>
      <c r="C383" s="17"/>
    </row>
    <row r="384" spans="1:3" ht="18" customHeight="1">
      <c r="A384" s="17" t="s">
        <v>695</v>
      </c>
      <c r="B384" s="17" t="s">
        <v>696</v>
      </c>
      <c r="C384" s="17"/>
    </row>
    <row r="385" spans="1:3" ht="18" customHeight="1">
      <c r="A385" s="17" t="s">
        <v>697</v>
      </c>
      <c r="B385" s="17" t="s">
        <v>698</v>
      </c>
      <c r="C385" s="17"/>
    </row>
    <row r="386" spans="1:3" ht="18" customHeight="1">
      <c r="A386" s="17" t="s">
        <v>699</v>
      </c>
      <c r="B386" s="17" t="s">
        <v>700</v>
      </c>
      <c r="C386" s="17"/>
    </row>
    <row r="387" spans="1:3" ht="18" customHeight="1">
      <c r="A387" s="17" t="s">
        <v>701</v>
      </c>
      <c r="B387" s="17" t="s">
        <v>702</v>
      </c>
      <c r="C387" s="17"/>
    </row>
    <row r="388" spans="1:3" ht="18" customHeight="1">
      <c r="A388" s="17" t="s">
        <v>703</v>
      </c>
      <c r="B388" s="17" t="s">
        <v>704</v>
      </c>
      <c r="C388" s="17"/>
    </row>
    <row r="389" spans="1:3" s="16" customFormat="1" ht="18" customHeight="1">
      <c r="A389" s="4" t="s">
        <v>705</v>
      </c>
      <c r="B389" s="18" t="s">
        <v>706</v>
      </c>
      <c r="C389" s="4"/>
    </row>
    <row r="390" spans="1:3" s="16" customFormat="1" ht="18" customHeight="1">
      <c r="A390" s="4" t="s">
        <v>44</v>
      </c>
      <c r="B390" s="18" t="s">
        <v>45</v>
      </c>
      <c r="C390" s="4">
        <f>SUM(C391,C396,C405,C412,C418,C422,C426,C430,C436,C443)</f>
        <v>108057</v>
      </c>
    </row>
    <row r="391" spans="1:3" s="16" customFormat="1" ht="18" customHeight="1">
      <c r="A391" s="4" t="s">
        <v>707</v>
      </c>
      <c r="B391" s="18" t="s">
        <v>708</v>
      </c>
      <c r="C391" s="4">
        <f>SUM(C392:C395)</f>
        <v>546</v>
      </c>
    </row>
    <row r="392" spans="1:3" ht="18" customHeight="1">
      <c r="A392" s="17" t="s">
        <v>709</v>
      </c>
      <c r="B392" s="17" t="s">
        <v>292</v>
      </c>
      <c r="C392" s="17">
        <v>266</v>
      </c>
    </row>
    <row r="393" spans="1:3" ht="18" customHeight="1">
      <c r="A393" s="17" t="s">
        <v>710</v>
      </c>
      <c r="B393" s="17" t="s">
        <v>92</v>
      </c>
      <c r="C393" s="17">
        <v>40</v>
      </c>
    </row>
    <row r="394" spans="1:3" ht="18" customHeight="1">
      <c r="A394" s="17" t="s">
        <v>711</v>
      </c>
      <c r="B394" s="17" t="s">
        <v>94</v>
      </c>
      <c r="C394" s="17"/>
    </row>
    <row r="395" spans="1:3" ht="18" customHeight="1">
      <c r="A395" s="17" t="s">
        <v>712</v>
      </c>
      <c r="B395" s="17" t="s">
        <v>713</v>
      </c>
      <c r="C395" s="17">
        <v>240</v>
      </c>
    </row>
    <row r="396" spans="1:3" s="16" customFormat="1" ht="18" customHeight="1">
      <c r="A396" s="4" t="s">
        <v>714</v>
      </c>
      <c r="B396" s="18" t="s">
        <v>715</v>
      </c>
      <c r="C396" s="4">
        <f>SUM(C397:C404)</f>
        <v>94790</v>
      </c>
    </row>
    <row r="397" spans="1:3" ht="18" customHeight="1">
      <c r="A397" s="17" t="s">
        <v>716</v>
      </c>
      <c r="B397" s="17" t="s">
        <v>717</v>
      </c>
      <c r="C397" s="17">
        <v>3638</v>
      </c>
    </row>
    <row r="398" spans="1:3" ht="18" customHeight="1">
      <c r="A398" s="17" t="s">
        <v>718</v>
      </c>
      <c r="B398" s="17" t="s">
        <v>719</v>
      </c>
      <c r="C398" s="17">
        <v>37803</v>
      </c>
    </row>
    <row r="399" spans="1:3" ht="18" customHeight="1">
      <c r="A399" s="17" t="s">
        <v>720</v>
      </c>
      <c r="B399" s="17" t="s">
        <v>721</v>
      </c>
      <c r="C399" s="17">
        <v>34114</v>
      </c>
    </row>
    <row r="400" spans="1:3" ht="18" customHeight="1">
      <c r="A400" s="17" t="s">
        <v>722</v>
      </c>
      <c r="B400" s="17" t="s">
        <v>723</v>
      </c>
      <c r="C400" s="17">
        <v>18935</v>
      </c>
    </row>
    <row r="401" spans="1:3" ht="18" customHeight="1">
      <c r="A401" s="17" t="s">
        <v>724</v>
      </c>
      <c r="B401" s="17" t="s">
        <v>725</v>
      </c>
      <c r="C401" s="17"/>
    </row>
    <row r="402" spans="1:3" ht="18" customHeight="1">
      <c r="A402" s="17" t="s">
        <v>726</v>
      </c>
      <c r="B402" s="17" t="s">
        <v>727</v>
      </c>
      <c r="C402" s="17"/>
    </row>
    <row r="403" spans="1:3" ht="18" customHeight="1">
      <c r="A403" s="17" t="s">
        <v>728</v>
      </c>
      <c r="B403" s="17" t="s">
        <v>729</v>
      </c>
      <c r="C403" s="17"/>
    </row>
    <row r="404" spans="1:3" ht="18" customHeight="1">
      <c r="A404" s="17" t="s">
        <v>730</v>
      </c>
      <c r="B404" s="17" t="s">
        <v>731</v>
      </c>
      <c r="C404" s="92">
        <v>300</v>
      </c>
    </row>
    <row r="405" spans="1:3" s="16" customFormat="1" ht="18" customHeight="1">
      <c r="A405" s="4" t="s">
        <v>732</v>
      </c>
      <c r="B405" s="18" t="s">
        <v>733</v>
      </c>
      <c r="C405" s="4">
        <f>SUM(C406:C411)</f>
        <v>7482</v>
      </c>
    </row>
    <row r="406" spans="1:3" ht="18" customHeight="1">
      <c r="A406" s="17" t="s">
        <v>734</v>
      </c>
      <c r="B406" s="17" t="s">
        <v>735</v>
      </c>
      <c r="C406" s="17"/>
    </row>
    <row r="407" spans="1:3" ht="18" customHeight="1">
      <c r="A407" s="17" t="s">
        <v>736</v>
      </c>
      <c r="B407" s="17" t="s">
        <v>737</v>
      </c>
      <c r="C407" s="17">
        <v>256</v>
      </c>
    </row>
    <row r="408" spans="1:3" ht="18" customHeight="1">
      <c r="A408" s="17" t="s">
        <v>738</v>
      </c>
      <c r="B408" s="17" t="s">
        <v>739</v>
      </c>
      <c r="C408" s="17">
        <v>3198</v>
      </c>
    </row>
    <row r="409" spans="1:3" ht="18" customHeight="1">
      <c r="A409" s="17" t="s">
        <v>740</v>
      </c>
      <c r="B409" s="17" t="s">
        <v>741</v>
      </c>
      <c r="C409" s="17"/>
    </row>
    <row r="410" spans="1:3" ht="18" customHeight="1">
      <c r="A410" s="17" t="s">
        <v>742</v>
      </c>
      <c r="B410" s="17" t="s">
        <v>743</v>
      </c>
      <c r="C410" s="17">
        <v>1588</v>
      </c>
    </row>
    <row r="411" spans="1:3" ht="18" customHeight="1">
      <c r="A411" s="17" t="s">
        <v>744</v>
      </c>
      <c r="B411" s="17" t="s">
        <v>745</v>
      </c>
      <c r="C411" s="17">
        <v>2440</v>
      </c>
    </row>
    <row r="412" spans="1:3" s="16" customFormat="1" ht="18" customHeight="1">
      <c r="A412" s="4" t="s">
        <v>746</v>
      </c>
      <c r="B412" s="18" t="s">
        <v>747</v>
      </c>
      <c r="C412" s="4">
        <f>SUM(C413:C417)</f>
        <v>0</v>
      </c>
    </row>
    <row r="413" spans="1:3" ht="18" customHeight="1">
      <c r="A413" s="17" t="s">
        <v>748</v>
      </c>
      <c r="B413" s="17" t="s">
        <v>749</v>
      </c>
      <c r="C413" s="17"/>
    </row>
    <row r="414" spans="1:3" ht="18" customHeight="1">
      <c r="A414" s="17" t="s">
        <v>750</v>
      </c>
      <c r="B414" s="17" t="s">
        <v>751</v>
      </c>
      <c r="C414" s="17"/>
    </row>
    <row r="415" spans="1:3" ht="18" customHeight="1">
      <c r="A415" s="17" t="s">
        <v>752</v>
      </c>
      <c r="B415" s="17" t="s">
        <v>753</v>
      </c>
      <c r="C415" s="17"/>
    </row>
    <row r="416" spans="1:3" ht="18" customHeight="1">
      <c r="A416" s="17" t="s">
        <v>754</v>
      </c>
      <c r="B416" s="17" t="s">
        <v>755</v>
      </c>
      <c r="C416" s="17"/>
    </row>
    <row r="417" spans="1:3" ht="18" customHeight="1">
      <c r="A417" s="17" t="s">
        <v>756</v>
      </c>
      <c r="B417" s="17" t="s">
        <v>757</v>
      </c>
      <c r="C417" s="17"/>
    </row>
    <row r="418" spans="1:3" s="16" customFormat="1" ht="18" customHeight="1">
      <c r="A418" s="4" t="s">
        <v>758</v>
      </c>
      <c r="B418" s="18" t="s">
        <v>759</v>
      </c>
      <c r="C418" s="4">
        <f>SUM(C419:C421)</f>
        <v>0</v>
      </c>
    </row>
    <row r="419" spans="1:3" ht="18" customHeight="1">
      <c r="A419" s="17" t="s">
        <v>760</v>
      </c>
      <c r="B419" s="17" t="s">
        <v>761</v>
      </c>
      <c r="C419" s="17"/>
    </row>
    <row r="420" spans="1:3" ht="18" customHeight="1">
      <c r="A420" s="17" t="s">
        <v>762</v>
      </c>
      <c r="B420" s="17" t="s">
        <v>763</v>
      </c>
      <c r="C420" s="17"/>
    </row>
    <row r="421" spans="1:3" ht="18" customHeight="1">
      <c r="A421" s="17" t="s">
        <v>764</v>
      </c>
      <c r="B421" s="17" t="s">
        <v>765</v>
      </c>
      <c r="C421" s="17"/>
    </row>
    <row r="422" spans="1:3" s="16" customFormat="1" ht="18" customHeight="1">
      <c r="A422" s="4" t="s">
        <v>766</v>
      </c>
      <c r="B422" s="18" t="s">
        <v>767</v>
      </c>
      <c r="C422" s="4">
        <f>SUM(C423:C425)</f>
        <v>0</v>
      </c>
    </row>
    <row r="423" spans="1:3" ht="18" customHeight="1">
      <c r="A423" s="17" t="s">
        <v>768</v>
      </c>
      <c r="B423" s="17" t="s">
        <v>769</v>
      </c>
      <c r="C423" s="17"/>
    </row>
    <row r="424" spans="1:3" ht="18" customHeight="1">
      <c r="A424" s="17" t="s">
        <v>770</v>
      </c>
      <c r="B424" s="17" t="s">
        <v>771</v>
      </c>
      <c r="C424" s="17"/>
    </row>
    <row r="425" spans="1:3" ht="18" customHeight="1">
      <c r="A425" s="17" t="s">
        <v>772</v>
      </c>
      <c r="B425" s="17" t="s">
        <v>773</v>
      </c>
      <c r="C425" s="17"/>
    </row>
    <row r="426" spans="1:3" s="16" customFormat="1" ht="18" customHeight="1">
      <c r="A426" s="4" t="s">
        <v>774</v>
      </c>
      <c r="B426" s="18" t="s">
        <v>775</v>
      </c>
      <c r="C426" s="4">
        <f>SUM(C427:C429)</f>
        <v>362</v>
      </c>
    </row>
    <row r="427" spans="1:3" ht="18" customHeight="1">
      <c r="A427" s="17" t="s">
        <v>776</v>
      </c>
      <c r="B427" s="17" t="s">
        <v>777</v>
      </c>
      <c r="C427" s="17">
        <v>362</v>
      </c>
    </row>
    <row r="428" spans="1:3" ht="18" customHeight="1">
      <c r="A428" s="17" t="s">
        <v>778</v>
      </c>
      <c r="B428" s="17" t="s">
        <v>779</v>
      </c>
      <c r="C428" s="17"/>
    </row>
    <row r="429" spans="1:3" ht="18" customHeight="1">
      <c r="A429" s="17" t="s">
        <v>780</v>
      </c>
      <c r="B429" s="17" t="s">
        <v>781</v>
      </c>
      <c r="C429" s="17"/>
    </row>
    <row r="430" spans="1:3" s="16" customFormat="1" ht="18" customHeight="1">
      <c r="A430" s="4" t="s">
        <v>782</v>
      </c>
      <c r="B430" s="18" t="s">
        <v>783</v>
      </c>
      <c r="C430" s="4">
        <f>SUM(C431:C435)</f>
        <v>1348</v>
      </c>
    </row>
    <row r="431" spans="1:3" ht="18" customHeight="1">
      <c r="A431" s="17" t="s">
        <v>784</v>
      </c>
      <c r="B431" s="17" t="s">
        <v>785</v>
      </c>
      <c r="C431" s="17">
        <v>906</v>
      </c>
    </row>
    <row r="432" spans="1:3" ht="18" customHeight="1">
      <c r="A432" s="17" t="s">
        <v>786</v>
      </c>
      <c r="B432" s="17" t="s">
        <v>787</v>
      </c>
      <c r="C432" s="17">
        <v>442</v>
      </c>
    </row>
    <row r="433" spans="1:3" ht="18" customHeight="1">
      <c r="A433" s="17" t="s">
        <v>788</v>
      </c>
      <c r="B433" s="17" t="s">
        <v>789</v>
      </c>
      <c r="C433" s="17"/>
    </row>
    <row r="434" spans="1:3" ht="18" customHeight="1">
      <c r="A434" s="17" t="s">
        <v>790</v>
      </c>
      <c r="B434" s="17" t="s">
        <v>791</v>
      </c>
      <c r="C434" s="17"/>
    </row>
    <row r="435" spans="1:3" ht="18" customHeight="1">
      <c r="A435" s="17" t="s">
        <v>792</v>
      </c>
      <c r="B435" s="17" t="s">
        <v>793</v>
      </c>
      <c r="C435" s="17"/>
    </row>
    <row r="436" spans="1:3" s="16" customFormat="1" ht="18" customHeight="1">
      <c r="A436" s="4" t="s">
        <v>794</v>
      </c>
      <c r="B436" s="18" t="s">
        <v>795</v>
      </c>
      <c r="C436" s="4">
        <f>SUM(C437:C442)</f>
        <v>3529</v>
      </c>
    </row>
    <row r="437" spans="1:3" ht="18" customHeight="1">
      <c r="A437" s="17" t="s">
        <v>796</v>
      </c>
      <c r="B437" s="17" t="s">
        <v>797</v>
      </c>
      <c r="C437" s="17">
        <v>842</v>
      </c>
    </row>
    <row r="438" spans="1:3" ht="18" customHeight="1">
      <c r="A438" s="17" t="s">
        <v>798</v>
      </c>
      <c r="B438" s="17" t="s">
        <v>799</v>
      </c>
      <c r="C438" s="17">
        <v>744</v>
      </c>
    </row>
    <row r="439" spans="1:3" ht="18" customHeight="1">
      <c r="A439" s="17" t="s">
        <v>800</v>
      </c>
      <c r="B439" s="17" t="s">
        <v>801</v>
      </c>
      <c r="C439" s="17">
        <v>306</v>
      </c>
    </row>
    <row r="440" spans="1:3" ht="18" customHeight="1">
      <c r="A440" s="17" t="s">
        <v>802</v>
      </c>
      <c r="B440" s="17" t="s">
        <v>803</v>
      </c>
      <c r="C440" s="17">
        <v>432</v>
      </c>
    </row>
    <row r="441" spans="1:3" ht="18" customHeight="1">
      <c r="A441" s="17" t="s">
        <v>804</v>
      </c>
      <c r="B441" s="17" t="s">
        <v>805</v>
      </c>
      <c r="C441" s="17">
        <v>1140</v>
      </c>
    </row>
    <row r="442" spans="1:3" ht="18" customHeight="1">
      <c r="A442" s="17" t="s">
        <v>806</v>
      </c>
      <c r="B442" s="17" t="s">
        <v>807</v>
      </c>
      <c r="C442" s="17">
        <v>65</v>
      </c>
    </row>
    <row r="443" spans="1:3" s="16" customFormat="1" ht="18" customHeight="1">
      <c r="A443" s="4" t="s">
        <v>808</v>
      </c>
      <c r="B443" s="18" t="s">
        <v>809</v>
      </c>
      <c r="C443" s="4"/>
    </row>
    <row r="444" spans="1:3" s="16" customFormat="1" ht="18" customHeight="1">
      <c r="A444" s="4" t="s">
        <v>46</v>
      </c>
      <c r="B444" s="18" t="s">
        <v>47</v>
      </c>
      <c r="C444" s="4">
        <f>SUM(C445,C450,C459,C465,C471,C476,C481,C488,C492,C495)</f>
        <v>8548</v>
      </c>
    </row>
    <row r="445" spans="1:3" s="16" customFormat="1" ht="18" customHeight="1">
      <c r="A445" s="4" t="s">
        <v>810</v>
      </c>
      <c r="B445" s="18" t="s">
        <v>811</v>
      </c>
      <c r="C445" s="4">
        <f>SUM(C446:C449)</f>
        <v>232</v>
      </c>
    </row>
    <row r="446" spans="1:3" ht="18" customHeight="1">
      <c r="A446" s="17" t="s">
        <v>812</v>
      </c>
      <c r="B446" s="17" t="s">
        <v>114</v>
      </c>
      <c r="C446" s="17">
        <v>174</v>
      </c>
    </row>
    <row r="447" spans="1:3" ht="18" customHeight="1">
      <c r="A447" s="17" t="s">
        <v>813</v>
      </c>
      <c r="B447" s="17" t="s">
        <v>92</v>
      </c>
      <c r="C447" s="17">
        <v>58</v>
      </c>
    </row>
    <row r="448" spans="1:3" ht="18" customHeight="1">
      <c r="A448" s="17" t="s">
        <v>814</v>
      </c>
      <c r="B448" s="17" t="s">
        <v>94</v>
      </c>
      <c r="C448" s="17"/>
    </row>
    <row r="449" spans="1:3" ht="18" customHeight="1">
      <c r="A449" s="17" t="s">
        <v>815</v>
      </c>
      <c r="B449" s="17" t="s">
        <v>816</v>
      </c>
      <c r="C449" s="17"/>
    </row>
    <row r="450" spans="1:3" s="16" customFormat="1" ht="18" customHeight="1">
      <c r="A450" s="4" t="s">
        <v>817</v>
      </c>
      <c r="B450" s="18" t="s">
        <v>818</v>
      </c>
      <c r="C450" s="4">
        <f>SUM(C451:C458)</f>
        <v>0</v>
      </c>
    </row>
    <row r="451" spans="1:3" ht="18" customHeight="1">
      <c r="A451" s="17" t="s">
        <v>819</v>
      </c>
      <c r="B451" s="17" t="s">
        <v>820</v>
      </c>
      <c r="C451" s="17"/>
    </row>
    <row r="452" spans="1:3" ht="18" customHeight="1">
      <c r="A452" s="17" t="s">
        <v>821</v>
      </c>
      <c r="B452" s="17" t="s">
        <v>822</v>
      </c>
      <c r="C452" s="17"/>
    </row>
    <row r="453" spans="1:3" ht="18" customHeight="1">
      <c r="A453" s="17" t="s">
        <v>823</v>
      </c>
      <c r="B453" s="17" t="s">
        <v>824</v>
      </c>
      <c r="C453" s="17"/>
    </row>
    <row r="454" spans="1:3" ht="18" customHeight="1">
      <c r="A454" s="17" t="s">
        <v>825</v>
      </c>
      <c r="B454" s="17" t="s">
        <v>826</v>
      </c>
      <c r="C454" s="17"/>
    </row>
    <row r="455" spans="1:3" ht="18" customHeight="1">
      <c r="A455" s="17" t="s">
        <v>827</v>
      </c>
      <c r="B455" s="17" t="s">
        <v>828</v>
      </c>
      <c r="C455" s="17"/>
    </row>
    <row r="456" spans="1:3" ht="18" customHeight="1">
      <c r="A456" s="17" t="s">
        <v>829</v>
      </c>
      <c r="B456" s="17" t="s">
        <v>830</v>
      </c>
      <c r="C456" s="17"/>
    </row>
    <row r="457" spans="1:3" ht="18" customHeight="1">
      <c r="A457" s="17" t="s">
        <v>831</v>
      </c>
      <c r="B457" s="17" t="s">
        <v>832</v>
      </c>
      <c r="C457" s="17"/>
    </row>
    <row r="458" spans="1:3" ht="18" customHeight="1">
      <c r="A458" s="17" t="s">
        <v>833</v>
      </c>
      <c r="B458" s="17" t="s">
        <v>834</v>
      </c>
      <c r="C458" s="17"/>
    </row>
    <row r="459" spans="1:3" s="16" customFormat="1" ht="18" customHeight="1">
      <c r="A459" s="4" t="s">
        <v>835</v>
      </c>
      <c r="B459" s="18" t="s">
        <v>836</v>
      </c>
      <c r="C459" s="4">
        <f>SUM(C460:C464)</f>
        <v>15</v>
      </c>
    </row>
    <row r="460" spans="1:3" ht="18" customHeight="1">
      <c r="A460" s="17" t="s">
        <v>837</v>
      </c>
      <c r="B460" s="17" t="s">
        <v>820</v>
      </c>
      <c r="C460" s="17"/>
    </row>
    <row r="461" spans="1:3" ht="18" customHeight="1">
      <c r="A461" s="17" t="s">
        <v>838</v>
      </c>
      <c r="B461" s="17" t="s">
        <v>839</v>
      </c>
      <c r="C461" s="17">
        <v>15</v>
      </c>
    </row>
    <row r="462" spans="1:3" ht="18" customHeight="1">
      <c r="A462" s="17" t="s">
        <v>840</v>
      </c>
      <c r="B462" s="17" t="s">
        <v>841</v>
      </c>
      <c r="C462" s="17"/>
    </row>
    <row r="463" spans="1:3" ht="18" customHeight="1">
      <c r="A463" s="17" t="s">
        <v>842</v>
      </c>
      <c r="B463" s="17" t="s">
        <v>843</v>
      </c>
      <c r="C463" s="17"/>
    </row>
    <row r="464" spans="1:3" ht="18" customHeight="1">
      <c r="A464" s="17" t="s">
        <v>844</v>
      </c>
      <c r="B464" s="17" t="s">
        <v>845</v>
      </c>
      <c r="C464" s="17"/>
    </row>
    <row r="465" spans="1:3" s="16" customFormat="1" ht="18" customHeight="1">
      <c r="A465" s="4" t="s">
        <v>846</v>
      </c>
      <c r="B465" s="18" t="s">
        <v>847</v>
      </c>
      <c r="C465" s="4">
        <f>SUM(C466:C470)</f>
        <v>7125</v>
      </c>
    </row>
    <row r="466" spans="1:3" ht="18" customHeight="1">
      <c r="A466" s="17" t="s">
        <v>848</v>
      </c>
      <c r="B466" s="17" t="s">
        <v>820</v>
      </c>
      <c r="C466" s="17"/>
    </row>
    <row r="467" spans="1:3" ht="18" customHeight="1">
      <c r="A467" s="17" t="s">
        <v>849</v>
      </c>
      <c r="B467" s="17" t="s">
        <v>850</v>
      </c>
      <c r="C467" s="92">
        <v>3468</v>
      </c>
    </row>
    <row r="468" spans="1:3" ht="18" customHeight="1">
      <c r="A468" s="17" t="s">
        <v>851</v>
      </c>
      <c r="B468" s="17" t="s">
        <v>852</v>
      </c>
      <c r="C468" s="17">
        <v>3611</v>
      </c>
    </row>
    <row r="469" spans="1:3" ht="18" customHeight="1">
      <c r="A469" s="17" t="s">
        <v>853</v>
      </c>
      <c r="B469" s="17" t="s">
        <v>854</v>
      </c>
      <c r="C469" s="17"/>
    </row>
    <row r="470" spans="1:3" ht="18" customHeight="1">
      <c r="A470" s="17" t="s">
        <v>855</v>
      </c>
      <c r="B470" s="17" t="s">
        <v>856</v>
      </c>
      <c r="C470" s="92">
        <v>46</v>
      </c>
    </row>
    <row r="471" spans="1:3" s="16" customFormat="1" ht="18" customHeight="1">
      <c r="A471" s="4" t="s">
        <v>857</v>
      </c>
      <c r="B471" s="18" t="s">
        <v>858</v>
      </c>
      <c r="C471" s="4">
        <f>SUM(C472:C475)</f>
        <v>156</v>
      </c>
    </row>
    <row r="472" spans="1:3" ht="18" customHeight="1">
      <c r="A472" s="17" t="s">
        <v>859</v>
      </c>
      <c r="B472" s="17" t="s">
        <v>820</v>
      </c>
      <c r="C472" s="17"/>
    </row>
    <row r="473" spans="1:3" ht="18" customHeight="1">
      <c r="A473" s="17" t="s">
        <v>860</v>
      </c>
      <c r="B473" s="17" t="s">
        <v>861</v>
      </c>
      <c r="C473" s="17">
        <v>156</v>
      </c>
    </row>
    <row r="474" spans="1:3" ht="18" customHeight="1">
      <c r="A474" s="17" t="s">
        <v>862</v>
      </c>
      <c r="B474" s="17" t="s">
        <v>863</v>
      </c>
      <c r="C474" s="17"/>
    </row>
    <row r="475" spans="1:3" ht="18" customHeight="1">
      <c r="A475" s="17" t="s">
        <v>864</v>
      </c>
      <c r="B475" s="17" t="s">
        <v>865</v>
      </c>
      <c r="C475" s="17"/>
    </row>
    <row r="476" spans="1:3" s="16" customFormat="1" ht="18" customHeight="1">
      <c r="A476" s="4" t="s">
        <v>866</v>
      </c>
      <c r="B476" s="18" t="s">
        <v>867</v>
      </c>
      <c r="C476" s="4">
        <f>SUM(C477:C480)</f>
        <v>0</v>
      </c>
    </row>
    <row r="477" spans="1:3" ht="18" customHeight="1">
      <c r="A477" s="17" t="s">
        <v>868</v>
      </c>
      <c r="B477" s="17" t="s">
        <v>869</v>
      </c>
      <c r="C477" s="17"/>
    </row>
    <row r="478" spans="1:3" ht="18" customHeight="1">
      <c r="A478" s="17" t="s">
        <v>870</v>
      </c>
      <c r="B478" s="17" t="s">
        <v>871</v>
      </c>
      <c r="C478" s="17"/>
    </row>
    <row r="479" spans="1:3" ht="18" customHeight="1">
      <c r="A479" s="17" t="s">
        <v>872</v>
      </c>
      <c r="B479" s="17" t="s">
        <v>873</v>
      </c>
      <c r="C479" s="17"/>
    </row>
    <row r="480" spans="1:3" ht="18" customHeight="1">
      <c r="A480" s="17" t="s">
        <v>874</v>
      </c>
      <c r="B480" s="17" t="s">
        <v>875</v>
      </c>
      <c r="C480" s="17"/>
    </row>
    <row r="481" spans="1:3" s="16" customFormat="1" ht="18" customHeight="1">
      <c r="A481" s="4" t="s">
        <v>876</v>
      </c>
      <c r="B481" s="18" t="s">
        <v>877</v>
      </c>
      <c r="C481" s="4">
        <f>SUM(C482:C487)</f>
        <v>112</v>
      </c>
    </row>
    <row r="482" spans="1:3" ht="18" customHeight="1">
      <c r="A482" s="17" t="s">
        <v>878</v>
      </c>
      <c r="B482" s="17" t="s">
        <v>820</v>
      </c>
      <c r="C482" s="17">
        <v>72</v>
      </c>
    </row>
    <row r="483" spans="1:3" ht="18" customHeight="1">
      <c r="A483" s="17" t="s">
        <v>879</v>
      </c>
      <c r="B483" s="17" t="s">
        <v>880</v>
      </c>
      <c r="C483" s="17"/>
    </row>
    <row r="484" spans="1:3" ht="18" customHeight="1">
      <c r="A484" s="17" t="s">
        <v>881</v>
      </c>
      <c r="B484" s="17" t="s">
        <v>882</v>
      </c>
      <c r="C484" s="17"/>
    </row>
    <row r="485" spans="1:3" ht="18" customHeight="1">
      <c r="A485" s="17" t="s">
        <v>883</v>
      </c>
      <c r="B485" s="17" t="s">
        <v>884</v>
      </c>
      <c r="C485" s="17"/>
    </row>
    <row r="486" spans="1:3" ht="18" customHeight="1">
      <c r="A486" s="17" t="s">
        <v>885</v>
      </c>
      <c r="B486" s="17" t="s">
        <v>886</v>
      </c>
      <c r="C486" s="17"/>
    </row>
    <row r="487" spans="1:3" ht="18" customHeight="1">
      <c r="A487" s="17" t="s">
        <v>887</v>
      </c>
      <c r="B487" s="17" t="s">
        <v>888</v>
      </c>
      <c r="C487" s="17">
        <v>40</v>
      </c>
    </row>
    <row r="488" spans="1:3" s="16" customFormat="1" ht="18" customHeight="1">
      <c r="A488" s="4" t="s">
        <v>889</v>
      </c>
      <c r="B488" s="18" t="s">
        <v>890</v>
      </c>
      <c r="C488" s="4">
        <f>SUM(C489:C491)</f>
        <v>0</v>
      </c>
    </row>
    <row r="489" spans="1:3" ht="18" customHeight="1">
      <c r="A489" s="17" t="s">
        <v>891</v>
      </c>
      <c r="B489" s="17" t="s">
        <v>892</v>
      </c>
      <c r="C489" s="17"/>
    </row>
    <row r="490" spans="1:3" ht="18" customHeight="1">
      <c r="A490" s="17" t="s">
        <v>893</v>
      </c>
      <c r="B490" s="17" t="s">
        <v>894</v>
      </c>
      <c r="C490" s="17"/>
    </row>
    <row r="491" spans="1:3" ht="18" customHeight="1">
      <c r="A491" s="17" t="s">
        <v>895</v>
      </c>
      <c r="B491" s="17" t="s">
        <v>896</v>
      </c>
      <c r="C491" s="17"/>
    </row>
    <row r="492" spans="1:3" s="16" customFormat="1" ht="18" customHeight="1">
      <c r="A492" s="4" t="s">
        <v>897</v>
      </c>
      <c r="B492" s="18" t="s">
        <v>898</v>
      </c>
      <c r="C492" s="4">
        <f>SUM(C493:C494)</f>
        <v>58</v>
      </c>
    </row>
    <row r="493" spans="1:3" ht="18" customHeight="1">
      <c r="A493" s="17" t="s">
        <v>899</v>
      </c>
      <c r="B493" s="17" t="s">
        <v>900</v>
      </c>
      <c r="C493" s="17">
        <v>58</v>
      </c>
    </row>
    <row r="494" spans="1:3" ht="18" customHeight="1">
      <c r="A494" s="17" t="s">
        <v>901</v>
      </c>
      <c r="B494" s="17" t="s">
        <v>902</v>
      </c>
      <c r="C494" s="17"/>
    </row>
    <row r="495" spans="1:3" s="16" customFormat="1" ht="18" customHeight="1">
      <c r="A495" s="4" t="s">
        <v>903</v>
      </c>
      <c r="B495" s="18" t="s">
        <v>904</v>
      </c>
      <c r="C495" s="4">
        <f>SUM(C496:C499)</f>
        <v>850</v>
      </c>
    </row>
    <row r="496" spans="1:3" ht="18" customHeight="1">
      <c r="A496" s="17" t="s">
        <v>905</v>
      </c>
      <c r="B496" s="17" t="s">
        <v>906</v>
      </c>
      <c r="C496" s="17">
        <v>646</v>
      </c>
    </row>
    <row r="497" spans="1:3" ht="18" customHeight="1">
      <c r="A497" s="17" t="s">
        <v>907</v>
      </c>
      <c r="B497" s="17" t="s">
        <v>908</v>
      </c>
      <c r="C497" s="17"/>
    </row>
    <row r="498" spans="1:3" ht="18" customHeight="1">
      <c r="A498" s="17" t="s">
        <v>909</v>
      </c>
      <c r="B498" s="17" t="s">
        <v>910</v>
      </c>
      <c r="C498" s="17"/>
    </row>
    <row r="499" spans="1:3" ht="18" customHeight="1">
      <c r="A499" s="17" t="s">
        <v>911</v>
      </c>
      <c r="B499" s="17" t="s">
        <v>912</v>
      </c>
      <c r="C499" s="17">
        <v>204</v>
      </c>
    </row>
    <row r="500" spans="1:3" s="16" customFormat="1" ht="18" customHeight="1">
      <c r="A500" s="4" t="s">
        <v>48</v>
      </c>
      <c r="B500" s="18" t="s">
        <v>49</v>
      </c>
      <c r="C500" s="4">
        <f>SUM(C501,C515,C523,C534,C545)</f>
        <v>5884</v>
      </c>
    </row>
    <row r="501" spans="1:3" s="16" customFormat="1" ht="18" customHeight="1">
      <c r="A501" s="4" t="s">
        <v>913</v>
      </c>
      <c r="B501" s="18" t="s">
        <v>914</v>
      </c>
      <c r="C501" s="4">
        <f>SUM(C502:C514)</f>
        <v>2607</v>
      </c>
    </row>
    <row r="502" spans="1:3" ht="18" customHeight="1">
      <c r="A502" s="17" t="s">
        <v>915</v>
      </c>
      <c r="B502" s="17" t="s">
        <v>114</v>
      </c>
      <c r="C502" s="17">
        <v>157</v>
      </c>
    </row>
    <row r="503" spans="1:3" ht="18" customHeight="1">
      <c r="A503" s="17" t="s">
        <v>916</v>
      </c>
      <c r="B503" s="17" t="s">
        <v>92</v>
      </c>
      <c r="C503" s="17"/>
    </row>
    <row r="504" spans="1:3" ht="18" customHeight="1">
      <c r="A504" s="17" t="s">
        <v>917</v>
      </c>
      <c r="B504" s="17" t="s">
        <v>94</v>
      </c>
      <c r="C504" s="17"/>
    </row>
    <row r="505" spans="1:3" ht="18" customHeight="1">
      <c r="A505" s="17" t="s">
        <v>918</v>
      </c>
      <c r="B505" s="17" t="s">
        <v>919</v>
      </c>
      <c r="C505" s="17">
        <v>112</v>
      </c>
    </row>
    <row r="506" spans="1:3" ht="18" customHeight="1">
      <c r="A506" s="17" t="s">
        <v>920</v>
      </c>
      <c r="B506" s="17" t="s">
        <v>921</v>
      </c>
      <c r="C506" s="17">
        <v>110</v>
      </c>
    </row>
    <row r="507" spans="1:3" ht="18" customHeight="1">
      <c r="A507" s="17" t="s">
        <v>922</v>
      </c>
      <c r="B507" s="17" t="s">
        <v>923</v>
      </c>
      <c r="C507" s="17"/>
    </row>
    <row r="508" spans="1:3" ht="18" customHeight="1">
      <c r="A508" s="17" t="s">
        <v>924</v>
      </c>
      <c r="B508" s="17" t="s">
        <v>925</v>
      </c>
      <c r="C508" s="17">
        <v>164</v>
      </c>
    </row>
    <row r="509" spans="1:3" ht="18" customHeight="1">
      <c r="A509" s="17" t="s">
        <v>926</v>
      </c>
      <c r="B509" s="17" t="s">
        <v>927</v>
      </c>
      <c r="C509" s="17">
        <v>660</v>
      </c>
    </row>
    <row r="510" spans="1:3" ht="18" customHeight="1">
      <c r="A510" s="17" t="s">
        <v>928</v>
      </c>
      <c r="B510" s="17" t="s">
        <v>929</v>
      </c>
      <c r="C510" s="17">
        <v>504</v>
      </c>
    </row>
    <row r="511" spans="1:3" ht="18" customHeight="1">
      <c r="A511" s="17" t="s">
        <v>930</v>
      </c>
      <c r="B511" s="17" t="s">
        <v>931</v>
      </c>
      <c r="C511" s="17"/>
    </row>
    <row r="512" spans="1:3" ht="18" customHeight="1">
      <c r="A512" s="17" t="s">
        <v>932</v>
      </c>
      <c r="B512" s="17" t="s">
        <v>933</v>
      </c>
      <c r="C512" s="17">
        <v>80</v>
      </c>
    </row>
    <row r="513" spans="1:3" ht="18" customHeight="1">
      <c r="A513" s="17" t="s">
        <v>934</v>
      </c>
      <c r="B513" s="17" t="s">
        <v>935</v>
      </c>
      <c r="C513" s="17">
        <v>510</v>
      </c>
    </row>
    <row r="514" spans="1:3" ht="18" customHeight="1">
      <c r="A514" s="17" t="s">
        <v>936</v>
      </c>
      <c r="B514" s="17" t="s">
        <v>937</v>
      </c>
      <c r="C514" s="17">
        <v>310</v>
      </c>
    </row>
    <row r="515" spans="1:3" s="16" customFormat="1" ht="18" customHeight="1">
      <c r="A515" s="4" t="s">
        <v>938</v>
      </c>
      <c r="B515" s="18" t="s">
        <v>939</v>
      </c>
      <c r="C515" s="4">
        <f>SUM(C516:C522)</f>
        <v>118</v>
      </c>
    </row>
    <row r="516" spans="1:3" ht="18" customHeight="1">
      <c r="A516" s="17" t="s">
        <v>940</v>
      </c>
      <c r="B516" s="17" t="s">
        <v>114</v>
      </c>
      <c r="C516" s="17">
        <v>32</v>
      </c>
    </row>
    <row r="517" spans="1:3" ht="18" customHeight="1">
      <c r="A517" s="17" t="s">
        <v>941</v>
      </c>
      <c r="B517" s="17" t="s">
        <v>92</v>
      </c>
      <c r="C517" s="17"/>
    </row>
    <row r="518" spans="1:3" ht="18" customHeight="1">
      <c r="A518" s="17" t="s">
        <v>942</v>
      </c>
      <c r="B518" s="17" t="s">
        <v>94</v>
      </c>
      <c r="C518" s="17"/>
    </row>
    <row r="519" spans="1:3" ht="18" customHeight="1">
      <c r="A519" s="17" t="s">
        <v>943</v>
      </c>
      <c r="B519" s="17" t="s">
        <v>944</v>
      </c>
      <c r="C519" s="17">
        <v>86</v>
      </c>
    </row>
    <row r="520" spans="1:3" ht="18" customHeight="1">
      <c r="A520" s="17" t="s">
        <v>945</v>
      </c>
      <c r="B520" s="17" t="s">
        <v>946</v>
      </c>
      <c r="C520" s="17"/>
    </row>
    <row r="521" spans="1:3" ht="18" customHeight="1">
      <c r="A521" s="17" t="s">
        <v>947</v>
      </c>
      <c r="B521" s="17" t="s">
        <v>948</v>
      </c>
      <c r="C521" s="17"/>
    </row>
    <row r="522" spans="1:3" ht="18" customHeight="1">
      <c r="A522" s="17" t="s">
        <v>949</v>
      </c>
      <c r="B522" s="17" t="s">
        <v>950</v>
      </c>
      <c r="C522" s="17"/>
    </row>
    <row r="523" spans="1:3" s="16" customFormat="1" ht="18" customHeight="1">
      <c r="A523" s="4" t="s">
        <v>951</v>
      </c>
      <c r="B523" s="18" t="s">
        <v>952</v>
      </c>
      <c r="C523" s="4">
        <f>SUM(C524:C533)</f>
        <v>744</v>
      </c>
    </row>
    <row r="524" spans="1:3" ht="18" customHeight="1">
      <c r="A524" s="17" t="s">
        <v>953</v>
      </c>
      <c r="B524" s="17" t="s">
        <v>114</v>
      </c>
      <c r="C524" s="17">
        <v>74</v>
      </c>
    </row>
    <row r="525" spans="1:3" ht="18" customHeight="1">
      <c r="A525" s="17" t="s">
        <v>954</v>
      </c>
      <c r="B525" s="17" t="s">
        <v>92</v>
      </c>
      <c r="C525" s="17"/>
    </row>
    <row r="526" spans="1:3" ht="18" customHeight="1">
      <c r="A526" s="17" t="s">
        <v>955</v>
      </c>
      <c r="B526" s="17" t="s">
        <v>94</v>
      </c>
      <c r="C526" s="17"/>
    </row>
    <row r="527" spans="1:3" ht="18" customHeight="1">
      <c r="A527" s="17" t="s">
        <v>956</v>
      </c>
      <c r="B527" s="17" t="s">
        <v>957</v>
      </c>
      <c r="C527" s="17"/>
    </row>
    <row r="528" spans="1:3" ht="18" customHeight="1">
      <c r="A528" s="17" t="s">
        <v>958</v>
      </c>
      <c r="B528" s="17" t="s">
        <v>959</v>
      </c>
      <c r="C528" s="92">
        <v>36</v>
      </c>
    </row>
    <row r="529" spans="1:3" ht="18" customHeight="1">
      <c r="A529" s="17" t="s">
        <v>960</v>
      </c>
      <c r="B529" s="17" t="s">
        <v>961</v>
      </c>
      <c r="C529" s="17"/>
    </row>
    <row r="530" spans="1:3" ht="18" customHeight="1">
      <c r="A530" s="17" t="s">
        <v>962</v>
      </c>
      <c r="B530" s="17" t="s">
        <v>963</v>
      </c>
      <c r="C530" s="92">
        <v>70</v>
      </c>
    </row>
    <row r="531" spans="1:3" ht="18" customHeight="1">
      <c r="A531" s="17" t="s">
        <v>964</v>
      </c>
      <c r="B531" s="17" t="s">
        <v>965</v>
      </c>
      <c r="C531" s="92">
        <v>564</v>
      </c>
    </row>
    <row r="532" spans="1:3" ht="18" customHeight="1">
      <c r="A532" s="17" t="s">
        <v>966</v>
      </c>
      <c r="B532" s="17" t="s">
        <v>967</v>
      </c>
      <c r="C532" s="17"/>
    </row>
    <row r="533" spans="1:3" ht="18" customHeight="1">
      <c r="A533" s="17" t="s">
        <v>968</v>
      </c>
      <c r="B533" s="17" t="s">
        <v>969</v>
      </c>
      <c r="C533" s="17"/>
    </row>
    <row r="534" spans="1:3" s="16" customFormat="1" ht="18" customHeight="1">
      <c r="A534" s="4" t="s">
        <v>970</v>
      </c>
      <c r="B534" s="18" t="s">
        <v>971</v>
      </c>
      <c r="C534" s="4">
        <f>SUM(C535:C544)</f>
        <v>2081</v>
      </c>
    </row>
    <row r="535" spans="1:3" ht="18" customHeight="1">
      <c r="A535" s="17" t="s">
        <v>972</v>
      </c>
      <c r="B535" s="17" t="s">
        <v>114</v>
      </c>
      <c r="C535" s="17">
        <v>29</v>
      </c>
    </row>
    <row r="536" spans="1:3" ht="18" customHeight="1">
      <c r="A536" s="17" t="s">
        <v>973</v>
      </c>
      <c r="B536" s="17" t="s">
        <v>92</v>
      </c>
      <c r="C536" s="17"/>
    </row>
    <row r="537" spans="1:3" ht="18" customHeight="1">
      <c r="A537" s="17" t="s">
        <v>974</v>
      </c>
      <c r="B537" s="17" t="s">
        <v>94</v>
      </c>
      <c r="C537" s="17"/>
    </row>
    <row r="538" spans="1:3" ht="18" customHeight="1">
      <c r="A538" s="17" t="s">
        <v>975</v>
      </c>
      <c r="B538" s="17" t="s">
        <v>976</v>
      </c>
      <c r="C538" s="17"/>
    </row>
    <row r="539" spans="1:3" ht="18" customHeight="1">
      <c r="A539" s="17" t="s">
        <v>977</v>
      </c>
      <c r="B539" s="17" t="s">
        <v>978</v>
      </c>
      <c r="C539" s="92">
        <v>1558</v>
      </c>
    </row>
    <row r="540" spans="1:3" ht="18" customHeight="1">
      <c r="A540" s="17" t="s">
        <v>979</v>
      </c>
      <c r="B540" s="17" t="s">
        <v>980</v>
      </c>
      <c r="C540" s="17">
        <v>146</v>
      </c>
    </row>
    <row r="541" spans="1:3" ht="18" customHeight="1">
      <c r="A541" s="17" t="s">
        <v>981</v>
      </c>
      <c r="B541" s="17" t="s">
        <v>982</v>
      </c>
      <c r="C541" s="17"/>
    </row>
    <row r="542" spans="1:3" ht="18" customHeight="1">
      <c r="A542" s="17" t="s">
        <v>983</v>
      </c>
      <c r="B542" s="17" t="s">
        <v>984</v>
      </c>
      <c r="C542" s="17">
        <v>288</v>
      </c>
    </row>
    <row r="543" spans="1:3" ht="18" customHeight="1">
      <c r="A543" s="17" t="s">
        <v>985</v>
      </c>
      <c r="B543" s="17" t="s">
        <v>986</v>
      </c>
      <c r="C543" s="17"/>
    </row>
    <row r="544" spans="1:3" ht="18" customHeight="1">
      <c r="A544" s="17" t="s">
        <v>987</v>
      </c>
      <c r="B544" s="17" t="s">
        <v>988</v>
      </c>
      <c r="C544" s="17">
        <v>60</v>
      </c>
    </row>
    <row r="545" spans="1:3" s="16" customFormat="1" ht="18" customHeight="1">
      <c r="A545" s="4" t="s">
        <v>989</v>
      </c>
      <c r="B545" s="18" t="s">
        <v>990</v>
      </c>
      <c r="C545" s="4">
        <f>SUM(C546:C548)</f>
        <v>334</v>
      </c>
    </row>
    <row r="546" spans="1:3" ht="18" customHeight="1">
      <c r="A546" s="17" t="s">
        <v>991</v>
      </c>
      <c r="B546" s="17" t="s">
        <v>992</v>
      </c>
      <c r="C546" s="17">
        <v>56</v>
      </c>
    </row>
    <row r="547" spans="1:3" ht="18" customHeight="1">
      <c r="A547" s="17" t="s">
        <v>993</v>
      </c>
      <c r="B547" s="17" t="s">
        <v>994</v>
      </c>
      <c r="C547" s="17">
        <v>38</v>
      </c>
    </row>
    <row r="548" spans="1:3" ht="18" customHeight="1">
      <c r="A548" s="17" t="s">
        <v>995</v>
      </c>
      <c r="B548" s="17" t="s">
        <v>996</v>
      </c>
      <c r="C548" s="17">
        <v>240</v>
      </c>
    </row>
    <row r="549" spans="1:3" s="16" customFormat="1" ht="18" customHeight="1">
      <c r="A549" s="4" t="s">
        <v>50</v>
      </c>
      <c r="B549" s="18" t="s">
        <v>51</v>
      </c>
      <c r="C549" s="4">
        <f>SUM(C550,C564,C575,C577,C586,C590,C600,C608,C614,C621,C630,C635,C640,C643,C646,C649,C652,C655,C659,C664)</f>
        <v>57669</v>
      </c>
    </row>
    <row r="550" spans="1:3" s="16" customFormat="1" ht="18" customHeight="1">
      <c r="A550" s="4" t="s">
        <v>997</v>
      </c>
      <c r="B550" s="18" t="s">
        <v>998</v>
      </c>
      <c r="C550" s="4">
        <f>SUM(C551:C563)</f>
        <v>1760</v>
      </c>
    </row>
    <row r="551" spans="1:3" ht="18" customHeight="1">
      <c r="A551" s="17" t="s">
        <v>999</v>
      </c>
      <c r="B551" s="17" t="s">
        <v>114</v>
      </c>
      <c r="C551" s="17">
        <v>639</v>
      </c>
    </row>
    <row r="552" spans="1:3" ht="18" customHeight="1">
      <c r="A552" s="17" t="s">
        <v>1000</v>
      </c>
      <c r="B552" s="17" t="s">
        <v>92</v>
      </c>
      <c r="C552" s="17">
        <v>1</v>
      </c>
    </row>
    <row r="553" spans="1:3" ht="18" customHeight="1">
      <c r="A553" s="17" t="s">
        <v>1001</v>
      </c>
      <c r="B553" s="17" t="s">
        <v>94</v>
      </c>
      <c r="C553" s="17"/>
    </row>
    <row r="554" spans="1:3" ht="18" customHeight="1">
      <c r="A554" s="17" t="s">
        <v>1002</v>
      </c>
      <c r="B554" s="17" t="s">
        <v>1003</v>
      </c>
      <c r="C554" s="17"/>
    </row>
    <row r="555" spans="1:3" ht="18" customHeight="1">
      <c r="A555" s="17" t="s">
        <v>1004</v>
      </c>
      <c r="B555" s="17" t="s">
        <v>1005</v>
      </c>
      <c r="C555" s="17">
        <v>36</v>
      </c>
    </row>
    <row r="556" spans="1:3" ht="18" customHeight="1">
      <c r="A556" s="17" t="s">
        <v>1006</v>
      </c>
      <c r="B556" s="17" t="s">
        <v>1007</v>
      </c>
      <c r="C556" s="17">
        <v>221</v>
      </c>
    </row>
    <row r="557" spans="1:3" ht="18" customHeight="1">
      <c r="A557" s="17" t="s">
        <v>1008</v>
      </c>
      <c r="B557" s="17" t="s">
        <v>1009</v>
      </c>
      <c r="C557" s="17">
        <v>12</v>
      </c>
    </row>
    <row r="558" spans="1:3" ht="18" customHeight="1">
      <c r="A558" s="17" t="s">
        <v>1010</v>
      </c>
      <c r="B558" s="17" t="s">
        <v>196</v>
      </c>
      <c r="C558" s="17"/>
    </row>
    <row r="559" spans="1:3" ht="18" customHeight="1">
      <c r="A559" s="17" t="s">
        <v>1011</v>
      </c>
      <c r="B559" s="17" t="s">
        <v>1012</v>
      </c>
      <c r="C559" s="17">
        <v>668</v>
      </c>
    </row>
    <row r="560" spans="1:3" ht="18" customHeight="1">
      <c r="A560" s="17" t="s">
        <v>1013</v>
      </c>
      <c r="B560" s="17" t="s">
        <v>1014</v>
      </c>
      <c r="C560" s="17">
        <v>38</v>
      </c>
    </row>
    <row r="561" spans="1:3" ht="18" customHeight="1">
      <c r="A561" s="17" t="s">
        <v>1015</v>
      </c>
      <c r="B561" s="17" t="s">
        <v>1016</v>
      </c>
      <c r="C561" s="17"/>
    </row>
    <row r="562" spans="1:3" ht="18" customHeight="1">
      <c r="A562" s="17" t="s">
        <v>1017</v>
      </c>
      <c r="B562" s="17" t="s">
        <v>1018</v>
      </c>
      <c r="C562" s="17"/>
    </row>
    <row r="563" spans="1:3" ht="18" customHeight="1">
      <c r="A563" s="17" t="s">
        <v>1019</v>
      </c>
      <c r="B563" s="17" t="s">
        <v>1020</v>
      </c>
      <c r="C563" s="17">
        <v>145</v>
      </c>
    </row>
    <row r="564" spans="1:3" s="16" customFormat="1" ht="18" customHeight="1">
      <c r="A564" s="4" t="s">
        <v>1021</v>
      </c>
      <c r="B564" s="18" t="s">
        <v>1022</v>
      </c>
      <c r="C564" s="4">
        <f>SUM(C565:C574)</f>
        <v>690</v>
      </c>
    </row>
    <row r="565" spans="1:3" ht="18" customHeight="1">
      <c r="A565" s="17" t="s">
        <v>1023</v>
      </c>
      <c r="B565" s="17" t="s">
        <v>114</v>
      </c>
      <c r="C565" s="17">
        <v>219</v>
      </c>
    </row>
    <row r="566" spans="1:3" ht="18" customHeight="1">
      <c r="A566" s="17" t="s">
        <v>1024</v>
      </c>
      <c r="B566" s="17" t="s">
        <v>92</v>
      </c>
      <c r="C566" s="17"/>
    </row>
    <row r="567" spans="1:3" ht="18" customHeight="1">
      <c r="A567" s="17" t="s">
        <v>1025</v>
      </c>
      <c r="B567" s="17" t="s">
        <v>94</v>
      </c>
      <c r="C567" s="17"/>
    </row>
    <row r="568" spans="1:3" ht="18" customHeight="1">
      <c r="A568" s="17" t="s">
        <v>1026</v>
      </c>
      <c r="B568" s="17" t="s">
        <v>1027</v>
      </c>
      <c r="C568" s="17">
        <v>52</v>
      </c>
    </row>
    <row r="569" spans="1:3" ht="18" customHeight="1">
      <c r="A569" s="17" t="s">
        <v>1028</v>
      </c>
      <c r="B569" s="17" t="s">
        <v>1029</v>
      </c>
      <c r="C569" s="17">
        <v>176</v>
      </c>
    </row>
    <row r="570" spans="1:3" ht="18" customHeight="1">
      <c r="A570" s="17" t="s">
        <v>1030</v>
      </c>
      <c r="B570" s="17" t="s">
        <v>1031</v>
      </c>
      <c r="C570" s="17">
        <v>10</v>
      </c>
    </row>
    <row r="571" spans="1:3" ht="18" customHeight="1">
      <c r="A571" s="17" t="s">
        <v>1032</v>
      </c>
      <c r="B571" s="17" t="s">
        <v>1033</v>
      </c>
      <c r="C571" s="17"/>
    </row>
    <row r="572" spans="1:3" ht="18" customHeight="1">
      <c r="A572" s="17" t="s">
        <v>1034</v>
      </c>
      <c r="B572" s="17" t="s">
        <v>1035</v>
      </c>
      <c r="C572" s="92">
        <v>189</v>
      </c>
    </row>
    <row r="573" spans="1:3" ht="18" customHeight="1">
      <c r="A573" s="17" t="s">
        <v>1036</v>
      </c>
      <c r="B573" s="17" t="s">
        <v>1037</v>
      </c>
      <c r="C573" s="17"/>
    </row>
    <row r="574" spans="1:3" ht="18" customHeight="1">
      <c r="A574" s="17" t="s">
        <v>1038</v>
      </c>
      <c r="B574" s="17" t="s">
        <v>1039</v>
      </c>
      <c r="C574" s="17">
        <v>44</v>
      </c>
    </row>
    <row r="575" spans="1:3" s="19" customFormat="1" ht="18" customHeight="1">
      <c r="A575" s="4" t="s">
        <v>1040</v>
      </c>
      <c r="B575" s="18" t="s">
        <v>1041</v>
      </c>
      <c r="C575" s="4">
        <f>SUM(C576)</f>
        <v>0</v>
      </c>
    </row>
    <row r="576" spans="1:3" s="10" customFormat="1" ht="18" customHeight="1">
      <c r="A576" s="17" t="s">
        <v>1042</v>
      </c>
      <c r="B576" s="17" t="s">
        <v>1043</v>
      </c>
      <c r="C576" s="17"/>
    </row>
    <row r="577" spans="1:3" s="16" customFormat="1" ht="18" customHeight="1">
      <c r="A577" s="4" t="s">
        <v>1044</v>
      </c>
      <c r="B577" s="18" t="s">
        <v>1045</v>
      </c>
      <c r="C577" s="4">
        <f>SUM(C578:C585)</f>
        <v>18606</v>
      </c>
    </row>
    <row r="578" spans="1:3" ht="18" customHeight="1">
      <c r="A578" s="17" t="s">
        <v>1046</v>
      </c>
      <c r="B578" s="17" t="s">
        <v>1047</v>
      </c>
      <c r="C578" s="17">
        <v>3024</v>
      </c>
    </row>
    <row r="579" spans="1:3" ht="18" customHeight="1">
      <c r="A579" s="17" t="s">
        <v>1048</v>
      </c>
      <c r="B579" s="17" t="s">
        <v>1049</v>
      </c>
      <c r="C579" s="17">
        <v>13699</v>
      </c>
    </row>
    <row r="580" spans="1:3" ht="18" customHeight="1">
      <c r="A580" s="17" t="s">
        <v>1050</v>
      </c>
      <c r="B580" s="17" t="s">
        <v>1051</v>
      </c>
      <c r="C580" s="17"/>
    </row>
    <row r="581" spans="1:3" ht="18" customHeight="1">
      <c r="A581" s="17" t="s">
        <v>1052</v>
      </c>
      <c r="B581" s="17" t="s">
        <v>1053</v>
      </c>
      <c r="C581" s="17"/>
    </row>
    <row r="582" spans="1:3" s="10" customFormat="1" ht="18" customHeight="1">
      <c r="A582" s="17" t="s">
        <v>1054</v>
      </c>
      <c r="B582" s="17" t="s">
        <v>1055</v>
      </c>
      <c r="C582" s="17">
        <v>1883</v>
      </c>
    </row>
    <row r="583" spans="1:3" s="10" customFormat="1" ht="18" customHeight="1">
      <c r="A583" s="17" t="s">
        <v>1056</v>
      </c>
      <c r="B583" s="17" t="s">
        <v>1057</v>
      </c>
      <c r="C583" s="17"/>
    </row>
    <row r="584" spans="1:3" s="10" customFormat="1" ht="18" customHeight="1">
      <c r="A584" s="17" t="s">
        <v>1058</v>
      </c>
      <c r="B584" s="17" t="s">
        <v>1059</v>
      </c>
      <c r="C584" s="17"/>
    </row>
    <row r="585" spans="1:3" ht="18" customHeight="1">
      <c r="A585" s="17" t="s">
        <v>1060</v>
      </c>
      <c r="B585" s="17" t="s">
        <v>1061</v>
      </c>
      <c r="C585" s="17"/>
    </row>
    <row r="586" spans="1:3" s="16" customFormat="1" ht="18" customHeight="1">
      <c r="A586" s="4" t="s">
        <v>1062</v>
      </c>
      <c r="B586" s="18" t="s">
        <v>1063</v>
      </c>
      <c r="C586" s="4">
        <f>SUM(C587:C589)</f>
        <v>0</v>
      </c>
    </row>
    <row r="587" spans="1:3" ht="18" customHeight="1">
      <c r="A587" s="17" t="s">
        <v>1064</v>
      </c>
      <c r="B587" s="17" t="s">
        <v>1065</v>
      </c>
      <c r="C587" s="17"/>
    </row>
    <row r="588" spans="1:3" ht="18" customHeight="1">
      <c r="A588" s="17" t="s">
        <v>1066</v>
      </c>
      <c r="B588" s="17" t="s">
        <v>1067</v>
      </c>
      <c r="C588" s="17"/>
    </row>
    <row r="589" spans="1:3" ht="18" customHeight="1">
      <c r="A589" s="17" t="s">
        <v>1068</v>
      </c>
      <c r="B589" s="17" t="s">
        <v>1069</v>
      </c>
      <c r="C589" s="17"/>
    </row>
    <row r="590" spans="1:3" s="16" customFormat="1" ht="18" customHeight="1">
      <c r="A590" s="4" t="s">
        <v>1070</v>
      </c>
      <c r="B590" s="18" t="s">
        <v>1071</v>
      </c>
      <c r="C590" s="4">
        <f>SUM(C591:C599)</f>
        <v>690</v>
      </c>
    </row>
    <row r="591" spans="1:3" ht="18" customHeight="1">
      <c r="A591" s="17" t="s">
        <v>1072</v>
      </c>
      <c r="B591" s="17" t="s">
        <v>1073</v>
      </c>
      <c r="C591" s="17">
        <v>26</v>
      </c>
    </row>
    <row r="592" spans="1:3" ht="18" customHeight="1">
      <c r="A592" s="17" t="s">
        <v>1074</v>
      </c>
      <c r="B592" s="17" t="s">
        <v>1075</v>
      </c>
      <c r="C592" s="17">
        <v>216</v>
      </c>
    </row>
    <row r="593" spans="1:3" ht="18" customHeight="1">
      <c r="A593" s="17" t="s">
        <v>1076</v>
      </c>
      <c r="B593" s="17" t="s">
        <v>1077</v>
      </c>
      <c r="C593" s="17"/>
    </row>
    <row r="594" spans="1:3" ht="18" customHeight="1">
      <c r="A594" s="17" t="s">
        <v>1078</v>
      </c>
      <c r="B594" s="17" t="s">
        <v>1079</v>
      </c>
      <c r="C594" s="17"/>
    </row>
    <row r="595" spans="1:3" ht="18" customHeight="1">
      <c r="A595" s="17" t="s">
        <v>1080</v>
      </c>
      <c r="B595" s="17" t="s">
        <v>1081</v>
      </c>
      <c r="C595" s="17"/>
    </row>
    <row r="596" spans="1:3" ht="18" customHeight="1">
      <c r="A596" s="17" t="s">
        <v>1082</v>
      </c>
      <c r="B596" s="17" t="s">
        <v>1083</v>
      </c>
      <c r="C596" s="17"/>
    </row>
    <row r="597" spans="1:3" ht="18" customHeight="1">
      <c r="A597" s="17" t="s">
        <v>1084</v>
      </c>
      <c r="B597" s="17" t="s">
        <v>1085</v>
      </c>
      <c r="C597" s="17"/>
    </row>
    <row r="598" spans="1:3" ht="18" customHeight="1">
      <c r="A598" s="17" t="s">
        <v>1086</v>
      </c>
      <c r="B598" s="17" t="s">
        <v>1087</v>
      </c>
      <c r="C598" s="17"/>
    </row>
    <row r="599" spans="1:3" ht="18" customHeight="1">
      <c r="A599" s="17" t="s">
        <v>1088</v>
      </c>
      <c r="B599" s="17" t="s">
        <v>1089</v>
      </c>
      <c r="C599" s="17">
        <v>448</v>
      </c>
    </row>
    <row r="600" spans="1:3" s="16" customFormat="1" ht="18" customHeight="1">
      <c r="A600" s="4" t="s">
        <v>1090</v>
      </c>
      <c r="B600" s="18" t="s">
        <v>1091</v>
      </c>
      <c r="C600" s="4">
        <f>SUM(C601:C607)</f>
        <v>9030</v>
      </c>
    </row>
    <row r="601" spans="1:3" ht="18" customHeight="1">
      <c r="A601" s="17" t="s">
        <v>1092</v>
      </c>
      <c r="B601" s="17" t="s">
        <v>1093</v>
      </c>
      <c r="C601" s="17">
        <v>1311</v>
      </c>
    </row>
    <row r="602" spans="1:3" ht="18" customHeight="1">
      <c r="A602" s="17" t="s">
        <v>1094</v>
      </c>
      <c r="B602" s="17" t="s">
        <v>1095</v>
      </c>
      <c r="C602" s="17">
        <v>2132</v>
      </c>
    </row>
    <row r="603" spans="1:3" ht="18" customHeight="1">
      <c r="A603" s="17" t="s">
        <v>1096</v>
      </c>
      <c r="B603" s="17" t="s">
        <v>1097</v>
      </c>
      <c r="C603" s="17">
        <v>1900</v>
      </c>
    </row>
    <row r="604" spans="1:3" ht="18" customHeight="1">
      <c r="A604" s="17" t="s">
        <v>1098</v>
      </c>
      <c r="B604" s="17" t="s">
        <v>1099</v>
      </c>
      <c r="C604" s="17">
        <v>601</v>
      </c>
    </row>
    <row r="605" spans="1:3" ht="18" customHeight="1">
      <c r="A605" s="17" t="s">
        <v>1100</v>
      </c>
      <c r="B605" s="17" t="s">
        <v>1101</v>
      </c>
      <c r="C605" s="17">
        <v>1118</v>
      </c>
    </row>
    <row r="606" spans="1:3" ht="18" customHeight="1">
      <c r="A606" s="17" t="s">
        <v>1102</v>
      </c>
      <c r="B606" s="17" t="s">
        <v>1103</v>
      </c>
      <c r="C606" s="17">
        <v>40</v>
      </c>
    </row>
    <row r="607" spans="1:3" ht="18" customHeight="1">
      <c r="A607" s="17" t="s">
        <v>1104</v>
      </c>
      <c r="B607" s="17" t="s">
        <v>1105</v>
      </c>
      <c r="C607" s="17">
        <v>1928</v>
      </c>
    </row>
    <row r="608" spans="1:3" s="16" customFormat="1" ht="18" customHeight="1">
      <c r="A608" s="4" t="s">
        <v>1106</v>
      </c>
      <c r="B608" s="18" t="s">
        <v>1107</v>
      </c>
      <c r="C608" s="4">
        <f>SUM(C609:C613)</f>
        <v>2343</v>
      </c>
    </row>
    <row r="609" spans="1:3" ht="18" customHeight="1">
      <c r="A609" s="17" t="s">
        <v>1108</v>
      </c>
      <c r="B609" s="17" t="s">
        <v>1109</v>
      </c>
      <c r="C609" s="17">
        <v>689</v>
      </c>
    </row>
    <row r="610" spans="1:3" ht="18" customHeight="1">
      <c r="A610" s="17" t="s">
        <v>1110</v>
      </c>
      <c r="B610" s="17" t="s">
        <v>1111</v>
      </c>
      <c r="C610" s="17">
        <v>938</v>
      </c>
    </row>
    <row r="611" spans="1:3" ht="18" customHeight="1">
      <c r="A611" s="17" t="s">
        <v>1112</v>
      </c>
      <c r="B611" s="17" t="s">
        <v>1113</v>
      </c>
      <c r="C611" s="17">
        <v>118</v>
      </c>
    </row>
    <row r="612" spans="1:3" ht="18" customHeight="1">
      <c r="A612" s="17" t="s">
        <v>1114</v>
      </c>
      <c r="B612" s="17" t="s">
        <v>1115</v>
      </c>
      <c r="C612" s="17">
        <v>9</v>
      </c>
    </row>
    <row r="613" spans="1:3" ht="18" customHeight="1">
      <c r="A613" s="17" t="s">
        <v>1116</v>
      </c>
      <c r="B613" s="17" t="s">
        <v>1117</v>
      </c>
      <c r="C613" s="17">
        <v>589</v>
      </c>
    </row>
    <row r="614" spans="1:3" s="16" customFormat="1" ht="18" customHeight="1">
      <c r="A614" s="4" t="s">
        <v>1118</v>
      </c>
      <c r="B614" s="18" t="s">
        <v>1119</v>
      </c>
      <c r="C614" s="4">
        <f>SUM(C615:C620)</f>
        <v>1245</v>
      </c>
    </row>
    <row r="615" spans="1:3" ht="18" customHeight="1">
      <c r="A615" s="17" t="s">
        <v>1120</v>
      </c>
      <c r="B615" s="17" t="s">
        <v>1121</v>
      </c>
      <c r="C615" s="17">
        <v>75</v>
      </c>
    </row>
    <row r="616" spans="1:3" ht="18" customHeight="1">
      <c r="A616" s="17" t="s">
        <v>1122</v>
      </c>
      <c r="B616" s="17" t="s">
        <v>1123</v>
      </c>
      <c r="C616" s="17">
        <v>998</v>
      </c>
    </row>
    <row r="617" spans="1:3" ht="18" customHeight="1">
      <c r="A617" s="17" t="s">
        <v>1124</v>
      </c>
      <c r="B617" s="17" t="s">
        <v>1125</v>
      </c>
      <c r="C617" s="17"/>
    </row>
    <row r="618" spans="1:3" ht="18" customHeight="1">
      <c r="A618" s="17" t="s">
        <v>1126</v>
      </c>
      <c r="B618" s="17" t="s">
        <v>1127</v>
      </c>
      <c r="C618" s="17"/>
    </row>
    <row r="619" spans="1:3" ht="18" customHeight="1">
      <c r="A619" s="17" t="s">
        <v>1128</v>
      </c>
      <c r="B619" s="17" t="s">
        <v>1129</v>
      </c>
      <c r="C619" s="17">
        <v>145</v>
      </c>
    </row>
    <row r="620" spans="1:3" ht="18" customHeight="1">
      <c r="A620" s="17" t="s">
        <v>1130</v>
      </c>
      <c r="B620" s="17" t="s">
        <v>1131</v>
      </c>
      <c r="C620" s="17">
        <v>27</v>
      </c>
    </row>
    <row r="621" spans="1:3" s="16" customFormat="1" ht="18" customHeight="1">
      <c r="A621" s="4" t="s">
        <v>1132</v>
      </c>
      <c r="B621" s="18" t="s">
        <v>1133</v>
      </c>
      <c r="C621" s="4">
        <f>SUM(C622:C629)</f>
        <v>477</v>
      </c>
    </row>
    <row r="622" spans="1:3" ht="18" customHeight="1">
      <c r="A622" s="17" t="s">
        <v>1134</v>
      </c>
      <c r="B622" s="17" t="s">
        <v>114</v>
      </c>
      <c r="C622" s="17">
        <v>171</v>
      </c>
    </row>
    <row r="623" spans="1:3" ht="18" customHeight="1">
      <c r="A623" s="17" t="s">
        <v>1135</v>
      </c>
      <c r="B623" s="17" t="s">
        <v>92</v>
      </c>
      <c r="C623" s="17"/>
    </row>
    <row r="624" spans="1:3" ht="18" customHeight="1">
      <c r="A624" s="17" t="s">
        <v>1136</v>
      </c>
      <c r="B624" s="17" t="s">
        <v>94</v>
      </c>
      <c r="C624" s="17">
        <v>12</v>
      </c>
    </row>
    <row r="625" spans="1:3" ht="18" customHeight="1">
      <c r="A625" s="17" t="s">
        <v>1137</v>
      </c>
      <c r="B625" s="17" t="s">
        <v>1138</v>
      </c>
      <c r="C625" s="17"/>
    </row>
    <row r="626" spans="1:3" ht="18" customHeight="1">
      <c r="A626" s="17" t="s">
        <v>1139</v>
      </c>
      <c r="B626" s="17" t="s">
        <v>1140</v>
      </c>
      <c r="C626" s="92">
        <v>66</v>
      </c>
    </row>
    <row r="627" spans="1:3" ht="18" customHeight="1">
      <c r="A627" s="17" t="s">
        <v>1141</v>
      </c>
      <c r="B627" s="17" t="s">
        <v>1142</v>
      </c>
      <c r="C627" s="17"/>
    </row>
    <row r="628" spans="1:3" s="10" customFormat="1" ht="18" customHeight="1">
      <c r="A628" s="17" t="s">
        <v>1143</v>
      </c>
      <c r="B628" s="17" t="s">
        <v>1144</v>
      </c>
      <c r="C628" s="17"/>
    </row>
    <row r="629" spans="1:3" ht="18" customHeight="1">
      <c r="A629" s="17" t="s">
        <v>1145</v>
      </c>
      <c r="B629" s="17" t="s">
        <v>1146</v>
      </c>
      <c r="C629" s="92">
        <v>228</v>
      </c>
    </row>
    <row r="630" spans="1:3" s="16" customFormat="1" ht="18" customHeight="1">
      <c r="A630" s="4" t="s">
        <v>1147</v>
      </c>
      <c r="B630" s="18" t="s">
        <v>1148</v>
      </c>
      <c r="C630" s="4">
        <f>SUM(C631:C634)</f>
        <v>153</v>
      </c>
    </row>
    <row r="631" spans="1:3" ht="18" customHeight="1">
      <c r="A631" s="17" t="s">
        <v>1149</v>
      </c>
      <c r="B631" s="17" t="s">
        <v>1150</v>
      </c>
      <c r="C631" s="17">
        <v>20</v>
      </c>
    </row>
    <row r="632" spans="1:3" ht="18" customHeight="1">
      <c r="A632" s="17" t="s">
        <v>1151</v>
      </c>
      <c r="B632" s="17" t="s">
        <v>1152</v>
      </c>
      <c r="C632" s="17"/>
    </row>
    <row r="633" spans="1:3" ht="18" customHeight="1">
      <c r="A633" s="17" t="s">
        <v>1153</v>
      </c>
      <c r="B633" s="17" t="s">
        <v>1154</v>
      </c>
      <c r="C633" s="17"/>
    </row>
    <row r="634" spans="1:3" ht="18" customHeight="1">
      <c r="A634" s="17" t="s">
        <v>1155</v>
      </c>
      <c r="B634" s="17" t="s">
        <v>1156</v>
      </c>
      <c r="C634" s="17">
        <v>133</v>
      </c>
    </row>
    <row r="635" spans="1:3" s="16" customFormat="1" ht="18" customHeight="1">
      <c r="A635" s="4" t="s">
        <v>1157</v>
      </c>
      <c r="B635" s="18" t="s">
        <v>1158</v>
      </c>
      <c r="C635" s="4">
        <f>SUM(C636:C639)</f>
        <v>45</v>
      </c>
    </row>
    <row r="636" spans="1:3" ht="18" customHeight="1">
      <c r="A636" s="17" t="s">
        <v>1159</v>
      </c>
      <c r="B636" s="17" t="s">
        <v>114</v>
      </c>
      <c r="C636" s="17">
        <v>36</v>
      </c>
    </row>
    <row r="637" spans="1:3" ht="18" customHeight="1">
      <c r="A637" s="17" t="s">
        <v>1160</v>
      </c>
      <c r="B637" s="17" t="s">
        <v>92</v>
      </c>
      <c r="C637" s="17"/>
    </row>
    <row r="638" spans="1:3" ht="18" customHeight="1">
      <c r="A638" s="17" t="s">
        <v>1161</v>
      </c>
      <c r="B638" s="17" t="s">
        <v>94</v>
      </c>
      <c r="C638" s="17"/>
    </row>
    <row r="639" spans="1:3" ht="18" customHeight="1">
      <c r="A639" s="17" t="s">
        <v>1162</v>
      </c>
      <c r="B639" s="17" t="s">
        <v>1163</v>
      </c>
      <c r="C639" s="17">
        <v>9</v>
      </c>
    </row>
    <row r="640" spans="1:3" s="16" customFormat="1" ht="18" customHeight="1">
      <c r="A640" s="4" t="s">
        <v>1164</v>
      </c>
      <c r="B640" s="18" t="s">
        <v>1165</v>
      </c>
      <c r="C640" s="4">
        <f>SUM(C641:C642)</f>
        <v>2428</v>
      </c>
    </row>
    <row r="641" spans="1:3" ht="18" customHeight="1">
      <c r="A641" s="17" t="s">
        <v>1166</v>
      </c>
      <c r="B641" s="17" t="s">
        <v>1167</v>
      </c>
      <c r="C641" s="17">
        <v>153</v>
      </c>
    </row>
    <row r="642" spans="1:3" ht="18" customHeight="1">
      <c r="A642" s="17" t="s">
        <v>1168</v>
      </c>
      <c r="B642" s="17" t="s">
        <v>1169</v>
      </c>
      <c r="C642" s="17">
        <v>2275</v>
      </c>
    </row>
    <row r="643" spans="1:3" s="16" customFormat="1" ht="18" customHeight="1">
      <c r="A643" s="4" t="s">
        <v>1170</v>
      </c>
      <c r="B643" s="18" t="s">
        <v>1171</v>
      </c>
      <c r="C643" s="4">
        <f>SUM(C644:C645)</f>
        <v>86</v>
      </c>
    </row>
    <row r="644" spans="1:3" ht="18" customHeight="1">
      <c r="A644" s="17" t="s">
        <v>1172</v>
      </c>
      <c r="B644" s="17" t="s">
        <v>1173</v>
      </c>
      <c r="C644" s="17">
        <v>86</v>
      </c>
    </row>
    <row r="645" spans="1:3" ht="18" customHeight="1">
      <c r="A645" s="17" t="s">
        <v>1174</v>
      </c>
      <c r="B645" s="17" t="s">
        <v>1175</v>
      </c>
      <c r="C645" s="17"/>
    </row>
    <row r="646" spans="1:3" s="19" customFormat="1" ht="18" customHeight="1">
      <c r="A646" s="4" t="s">
        <v>1176</v>
      </c>
      <c r="B646" s="18" t="s">
        <v>1177</v>
      </c>
      <c r="C646" s="4">
        <f>SUM(C647:C648)</f>
        <v>1460</v>
      </c>
    </row>
    <row r="647" spans="1:3" s="10" customFormat="1" ht="18" customHeight="1">
      <c r="A647" s="17" t="s">
        <v>1178</v>
      </c>
      <c r="B647" s="17" t="s">
        <v>1179</v>
      </c>
      <c r="C647" s="17"/>
    </row>
    <row r="648" spans="1:3" s="10" customFormat="1" ht="18" customHeight="1">
      <c r="A648" s="17" t="s">
        <v>1180</v>
      </c>
      <c r="B648" s="17" t="s">
        <v>1181</v>
      </c>
      <c r="C648" s="17">
        <v>1460</v>
      </c>
    </row>
    <row r="649" spans="1:3" s="16" customFormat="1" ht="18" customHeight="1">
      <c r="A649" s="4" t="s">
        <v>1182</v>
      </c>
      <c r="B649" s="18" t="s">
        <v>1183</v>
      </c>
      <c r="C649" s="4">
        <f>SUM(C650:C651)</f>
        <v>0</v>
      </c>
    </row>
    <row r="650" spans="1:3" ht="18" customHeight="1">
      <c r="A650" s="17" t="s">
        <v>1184</v>
      </c>
      <c r="B650" s="17" t="s">
        <v>1185</v>
      </c>
      <c r="C650" s="17"/>
    </row>
    <row r="651" spans="1:3" ht="18" customHeight="1">
      <c r="A651" s="17" t="s">
        <v>1186</v>
      </c>
      <c r="B651" s="17" t="s">
        <v>1187</v>
      </c>
      <c r="C651" s="17"/>
    </row>
    <row r="652" spans="1:3" s="16" customFormat="1" ht="18" customHeight="1">
      <c r="A652" s="4" t="s">
        <v>1188</v>
      </c>
      <c r="B652" s="18" t="s">
        <v>1189</v>
      </c>
      <c r="C652" s="4">
        <f>SUM(C653:C654)</f>
        <v>4</v>
      </c>
    </row>
    <row r="653" spans="1:3" ht="18" customHeight="1">
      <c r="A653" s="17" t="s">
        <v>1190</v>
      </c>
      <c r="B653" s="17" t="s">
        <v>1191</v>
      </c>
      <c r="C653" s="17"/>
    </row>
    <row r="654" spans="1:3" ht="18" customHeight="1">
      <c r="A654" s="17" t="s">
        <v>1192</v>
      </c>
      <c r="B654" s="17" t="s">
        <v>1193</v>
      </c>
      <c r="C654" s="17">
        <v>4</v>
      </c>
    </row>
    <row r="655" spans="1:3" s="19" customFormat="1" ht="18" customHeight="1">
      <c r="A655" s="4" t="s">
        <v>1194</v>
      </c>
      <c r="B655" s="18" t="s">
        <v>1195</v>
      </c>
      <c r="C655" s="4">
        <f>SUM(C656:C658)</f>
        <v>16552</v>
      </c>
    </row>
    <row r="656" spans="1:3" s="10" customFormat="1" ht="18" customHeight="1">
      <c r="A656" s="17" t="s">
        <v>1196</v>
      </c>
      <c r="B656" s="17" t="s">
        <v>1197</v>
      </c>
      <c r="C656" s="17">
        <v>1620</v>
      </c>
    </row>
    <row r="657" spans="1:3" s="10" customFormat="1" ht="18" customHeight="1">
      <c r="A657" s="17" t="s">
        <v>1198</v>
      </c>
      <c r="B657" s="17" t="s">
        <v>1199</v>
      </c>
      <c r="C657" s="17">
        <v>14032</v>
      </c>
    </row>
    <row r="658" spans="1:3" s="10" customFormat="1" ht="18" customHeight="1">
      <c r="A658" s="20" t="s">
        <v>1200</v>
      </c>
      <c r="B658" s="20" t="s">
        <v>1201</v>
      </c>
      <c r="C658" s="17">
        <v>900</v>
      </c>
    </row>
    <row r="659" spans="1:3" s="19" customFormat="1" ht="18" customHeight="1">
      <c r="A659" s="4" t="s">
        <v>1202</v>
      </c>
      <c r="B659" s="18" t="s">
        <v>1203</v>
      </c>
      <c r="C659" s="4">
        <f>SUM(C660:C663)</f>
        <v>0</v>
      </c>
    </row>
    <row r="660" spans="1:3" s="10" customFormat="1" ht="18" customHeight="1">
      <c r="A660" s="17" t="s">
        <v>1204</v>
      </c>
      <c r="B660" s="17" t="s">
        <v>1205</v>
      </c>
      <c r="C660" s="17"/>
    </row>
    <row r="661" spans="1:3" s="10" customFormat="1" ht="18" customHeight="1">
      <c r="A661" s="17" t="s">
        <v>1206</v>
      </c>
      <c r="B661" s="17" t="s">
        <v>1207</v>
      </c>
      <c r="C661" s="17"/>
    </row>
    <row r="662" spans="1:3" s="10" customFormat="1" ht="18" customHeight="1">
      <c r="A662" s="17" t="s">
        <v>1208</v>
      </c>
      <c r="B662" s="17" t="s">
        <v>1209</v>
      </c>
      <c r="C662" s="17"/>
    </row>
    <row r="663" spans="1:3" s="10" customFormat="1" ht="18" customHeight="1">
      <c r="A663" s="17" t="s">
        <v>1210</v>
      </c>
      <c r="B663" s="17" t="s">
        <v>1211</v>
      </c>
      <c r="C663" s="17"/>
    </row>
    <row r="664" spans="1:3" s="16" customFormat="1" ht="18" customHeight="1">
      <c r="A664" s="4" t="s">
        <v>1212</v>
      </c>
      <c r="B664" s="18" t="s">
        <v>1213</v>
      </c>
      <c r="C664" s="4">
        <v>2100</v>
      </c>
    </row>
    <row r="665" spans="1:3" s="16" customFormat="1" ht="18" customHeight="1">
      <c r="A665" s="4" t="s">
        <v>52</v>
      </c>
      <c r="B665" s="18" t="s">
        <v>53</v>
      </c>
      <c r="C665" s="4">
        <f>SUM(C666,C671,C684,C688,C700,C703,C707,C717,C722,C728,C732,C735)</f>
        <v>34815</v>
      </c>
    </row>
    <row r="666" spans="1:3" s="16" customFormat="1" ht="18" customHeight="1">
      <c r="A666" s="4" t="s">
        <v>1214</v>
      </c>
      <c r="B666" s="18" t="s">
        <v>1215</v>
      </c>
      <c r="C666" s="4">
        <f>SUM(C667:C670)</f>
        <v>1397</v>
      </c>
    </row>
    <row r="667" spans="1:3" ht="18" customHeight="1">
      <c r="A667" s="17" t="s">
        <v>1216</v>
      </c>
      <c r="B667" s="17" t="s">
        <v>114</v>
      </c>
      <c r="C667" s="17">
        <v>1327</v>
      </c>
    </row>
    <row r="668" spans="1:3" ht="18" customHeight="1">
      <c r="A668" s="17" t="s">
        <v>1217</v>
      </c>
      <c r="B668" s="17" t="s">
        <v>92</v>
      </c>
      <c r="C668" s="17">
        <v>32</v>
      </c>
    </row>
    <row r="669" spans="1:3" ht="18" customHeight="1">
      <c r="A669" s="17" t="s">
        <v>1218</v>
      </c>
      <c r="B669" s="17" t="s">
        <v>94</v>
      </c>
      <c r="C669" s="17"/>
    </row>
    <row r="670" spans="1:3" ht="18" customHeight="1">
      <c r="A670" s="17" t="s">
        <v>1219</v>
      </c>
      <c r="B670" s="17" t="s">
        <v>1220</v>
      </c>
      <c r="C670" s="17">
        <v>38</v>
      </c>
    </row>
    <row r="671" spans="1:3" s="16" customFormat="1" ht="18" customHeight="1">
      <c r="A671" s="4" t="s">
        <v>1221</v>
      </c>
      <c r="B671" s="18" t="s">
        <v>1222</v>
      </c>
      <c r="C671" s="4">
        <f>SUM(C672:C683)</f>
        <v>1496</v>
      </c>
    </row>
    <row r="672" spans="1:3" ht="18" customHeight="1">
      <c r="A672" s="17" t="s">
        <v>1223</v>
      </c>
      <c r="B672" s="17" t="s">
        <v>1224</v>
      </c>
      <c r="C672" s="17">
        <v>440</v>
      </c>
    </row>
    <row r="673" spans="1:3" ht="18" customHeight="1">
      <c r="A673" s="17" t="s">
        <v>1225</v>
      </c>
      <c r="B673" s="17" t="s">
        <v>1226</v>
      </c>
      <c r="C673" s="17">
        <v>296</v>
      </c>
    </row>
    <row r="674" spans="1:3" ht="18" customHeight="1">
      <c r="A674" s="17" t="s">
        <v>1227</v>
      </c>
      <c r="B674" s="17" t="s">
        <v>1228</v>
      </c>
      <c r="C674" s="17"/>
    </row>
    <row r="675" spans="1:3" ht="18" customHeight="1">
      <c r="A675" s="17" t="s">
        <v>1229</v>
      </c>
      <c r="B675" s="17" t="s">
        <v>1230</v>
      </c>
      <c r="C675" s="17"/>
    </row>
    <row r="676" spans="1:3" ht="18" customHeight="1">
      <c r="A676" s="17" t="s">
        <v>1231</v>
      </c>
      <c r="B676" s="17" t="s">
        <v>1232</v>
      </c>
      <c r="C676" s="17">
        <v>76</v>
      </c>
    </row>
    <row r="677" spans="1:3" ht="18" customHeight="1">
      <c r="A677" s="17" t="s">
        <v>1233</v>
      </c>
      <c r="B677" s="17" t="s">
        <v>1234</v>
      </c>
      <c r="C677" s="17"/>
    </row>
    <row r="678" spans="1:3" ht="18" customHeight="1">
      <c r="A678" s="17" t="s">
        <v>1235</v>
      </c>
      <c r="B678" s="17" t="s">
        <v>1236</v>
      </c>
      <c r="C678" s="17"/>
    </row>
    <row r="679" spans="1:3" ht="18" customHeight="1">
      <c r="A679" s="17" t="s">
        <v>1237</v>
      </c>
      <c r="B679" s="17" t="s">
        <v>1238</v>
      </c>
      <c r="C679" s="17"/>
    </row>
    <row r="680" spans="1:3" ht="18" customHeight="1">
      <c r="A680" s="17" t="s">
        <v>1239</v>
      </c>
      <c r="B680" s="17" t="s">
        <v>1240</v>
      </c>
      <c r="C680" s="17"/>
    </row>
    <row r="681" spans="1:3" ht="18" customHeight="1">
      <c r="A681" s="17" t="s">
        <v>1241</v>
      </c>
      <c r="B681" s="17" t="s">
        <v>1242</v>
      </c>
      <c r="C681" s="17"/>
    </row>
    <row r="682" spans="1:3" ht="18" customHeight="1">
      <c r="A682" s="17" t="s">
        <v>1243</v>
      </c>
      <c r="B682" s="17" t="s">
        <v>1244</v>
      </c>
      <c r="C682" s="17"/>
    </row>
    <row r="683" spans="1:3" ht="18" customHeight="1">
      <c r="A683" s="17" t="s">
        <v>1245</v>
      </c>
      <c r="B683" s="17" t="s">
        <v>1246</v>
      </c>
      <c r="C683" s="17">
        <v>684</v>
      </c>
    </row>
    <row r="684" spans="1:3" s="16" customFormat="1" ht="18" customHeight="1">
      <c r="A684" s="4" t="s">
        <v>1247</v>
      </c>
      <c r="B684" s="18" t="s">
        <v>1248</v>
      </c>
      <c r="C684" s="4">
        <f>SUM(C685:C687)</f>
        <v>2606</v>
      </c>
    </row>
    <row r="685" spans="1:3" ht="18" customHeight="1">
      <c r="A685" s="17" t="s">
        <v>1249</v>
      </c>
      <c r="B685" s="17" t="s">
        <v>1250</v>
      </c>
      <c r="C685" s="17">
        <v>258</v>
      </c>
    </row>
    <row r="686" spans="1:3" ht="18" customHeight="1">
      <c r="A686" s="17" t="s">
        <v>1251</v>
      </c>
      <c r="B686" s="17" t="s">
        <v>1252</v>
      </c>
      <c r="C686" s="17">
        <v>2168</v>
      </c>
    </row>
    <row r="687" spans="1:3" ht="18" customHeight="1">
      <c r="A687" s="17" t="s">
        <v>1253</v>
      </c>
      <c r="B687" s="17" t="s">
        <v>1254</v>
      </c>
      <c r="C687" s="17">
        <v>180</v>
      </c>
    </row>
    <row r="688" spans="1:3" s="16" customFormat="1" ht="18" customHeight="1">
      <c r="A688" s="4" t="s">
        <v>1255</v>
      </c>
      <c r="B688" s="18" t="s">
        <v>1256</v>
      </c>
      <c r="C688" s="4">
        <f>SUM(C689:C699)</f>
        <v>4067</v>
      </c>
    </row>
    <row r="689" spans="1:3" ht="18" customHeight="1">
      <c r="A689" s="17" t="s">
        <v>1257</v>
      </c>
      <c r="B689" s="17" t="s">
        <v>1258</v>
      </c>
      <c r="C689" s="17">
        <v>677</v>
      </c>
    </row>
    <row r="690" spans="1:3" ht="18" customHeight="1">
      <c r="A690" s="17" t="s">
        <v>1259</v>
      </c>
      <c r="B690" s="17" t="s">
        <v>1260</v>
      </c>
      <c r="C690" s="17">
        <v>223</v>
      </c>
    </row>
    <row r="691" spans="1:3" ht="18" customHeight="1">
      <c r="A691" s="17" t="s">
        <v>1261</v>
      </c>
      <c r="B691" s="17" t="s">
        <v>1262</v>
      </c>
      <c r="C691" s="17">
        <v>158</v>
      </c>
    </row>
    <row r="692" spans="1:3" ht="18" customHeight="1">
      <c r="A692" s="17" t="s">
        <v>1263</v>
      </c>
      <c r="B692" s="17" t="s">
        <v>1264</v>
      </c>
      <c r="C692" s="17"/>
    </row>
    <row r="693" spans="1:3" ht="18" customHeight="1">
      <c r="A693" s="17" t="s">
        <v>1265</v>
      </c>
      <c r="B693" s="17" t="s">
        <v>1266</v>
      </c>
      <c r="C693" s="17"/>
    </row>
    <row r="694" spans="1:3" ht="18" customHeight="1">
      <c r="A694" s="17" t="s">
        <v>1267</v>
      </c>
      <c r="B694" s="17" t="s">
        <v>1268</v>
      </c>
      <c r="C694" s="17"/>
    </row>
    <row r="695" spans="1:3" ht="18" customHeight="1">
      <c r="A695" s="17" t="s">
        <v>1269</v>
      </c>
      <c r="B695" s="17" t="s">
        <v>1270</v>
      </c>
      <c r="C695" s="17"/>
    </row>
    <row r="696" spans="1:3" ht="18" customHeight="1">
      <c r="A696" s="17" t="s">
        <v>1271</v>
      </c>
      <c r="B696" s="17" t="s">
        <v>1272</v>
      </c>
      <c r="C696" s="17">
        <v>2100</v>
      </c>
    </row>
    <row r="697" spans="1:3" ht="18" customHeight="1">
      <c r="A697" s="17" t="s">
        <v>1273</v>
      </c>
      <c r="B697" s="17" t="s">
        <v>1274</v>
      </c>
      <c r="C697" s="17">
        <v>608</v>
      </c>
    </row>
    <row r="698" spans="1:3" ht="18" customHeight="1">
      <c r="A698" s="17" t="s">
        <v>1275</v>
      </c>
      <c r="B698" s="17" t="s">
        <v>1276</v>
      </c>
      <c r="C698" s="17"/>
    </row>
    <row r="699" spans="1:3" ht="18" customHeight="1">
      <c r="A699" s="17" t="s">
        <v>1277</v>
      </c>
      <c r="B699" s="17" t="s">
        <v>1278</v>
      </c>
      <c r="C699" s="17">
        <v>301</v>
      </c>
    </row>
    <row r="700" spans="1:3" s="16" customFormat="1" ht="18" customHeight="1">
      <c r="A700" s="4" t="s">
        <v>1279</v>
      </c>
      <c r="B700" s="18" t="s">
        <v>1280</v>
      </c>
      <c r="C700" s="4">
        <f>SUM(C701:C702)</f>
        <v>0</v>
      </c>
    </row>
    <row r="701" spans="1:3" ht="18" customHeight="1">
      <c r="A701" s="17" t="s">
        <v>1281</v>
      </c>
      <c r="B701" s="17" t="s">
        <v>1282</v>
      </c>
      <c r="C701" s="17"/>
    </row>
    <row r="702" spans="1:3" ht="18" customHeight="1">
      <c r="A702" s="17" t="s">
        <v>1283</v>
      </c>
      <c r="B702" s="17" t="s">
        <v>1284</v>
      </c>
      <c r="C702" s="17"/>
    </row>
    <row r="703" spans="1:3" s="16" customFormat="1" ht="18" customHeight="1">
      <c r="A703" s="4" t="s">
        <v>1285</v>
      </c>
      <c r="B703" s="18" t="s">
        <v>1286</v>
      </c>
      <c r="C703" s="4">
        <f>SUM(C704:C706)</f>
        <v>7416</v>
      </c>
    </row>
    <row r="704" spans="1:3" ht="18" customHeight="1">
      <c r="A704" s="17" t="s">
        <v>1287</v>
      </c>
      <c r="B704" s="17" t="s">
        <v>1288</v>
      </c>
      <c r="C704" s="17">
        <v>306</v>
      </c>
    </row>
    <row r="705" spans="1:3" ht="18" customHeight="1">
      <c r="A705" s="17" t="s">
        <v>1289</v>
      </c>
      <c r="B705" s="17" t="s">
        <v>1290</v>
      </c>
      <c r="C705" s="17">
        <v>1510</v>
      </c>
    </row>
    <row r="706" spans="1:3" ht="18" customHeight="1">
      <c r="A706" s="17" t="s">
        <v>1291</v>
      </c>
      <c r="B706" s="17" t="s">
        <v>1292</v>
      </c>
      <c r="C706" s="17">
        <v>5600</v>
      </c>
    </row>
    <row r="707" spans="1:3" s="16" customFormat="1" ht="18" customHeight="1">
      <c r="A707" s="4" t="s">
        <v>1293</v>
      </c>
      <c r="B707" s="18" t="s">
        <v>1294</v>
      </c>
      <c r="C707" s="4">
        <f>SUM(C708:C716)</f>
        <v>3031</v>
      </c>
    </row>
    <row r="708" spans="1:3" ht="18" customHeight="1">
      <c r="A708" s="17" t="s">
        <v>1295</v>
      </c>
      <c r="B708" s="17" t="s">
        <v>114</v>
      </c>
      <c r="C708" s="17">
        <v>812</v>
      </c>
    </row>
    <row r="709" spans="1:3" ht="18" customHeight="1">
      <c r="A709" s="17" t="s">
        <v>1296</v>
      </c>
      <c r="B709" s="17" t="s">
        <v>92</v>
      </c>
      <c r="C709" s="17">
        <v>238</v>
      </c>
    </row>
    <row r="710" spans="1:3" ht="18" customHeight="1">
      <c r="A710" s="17" t="s">
        <v>1297</v>
      </c>
      <c r="B710" s="17" t="s">
        <v>94</v>
      </c>
      <c r="C710" s="17"/>
    </row>
    <row r="711" spans="1:3" ht="18" customHeight="1">
      <c r="A711" s="17" t="s">
        <v>1298</v>
      </c>
      <c r="B711" s="17" t="s">
        <v>1299</v>
      </c>
      <c r="C711" s="17">
        <v>9</v>
      </c>
    </row>
    <row r="712" spans="1:3" ht="18" customHeight="1">
      <c r="A712" s="17" t="s">
        <v>1300</v>
      </c>
      <c r="B712" s="17" t="s">
        <v>1301</v>
      </c>
      <c r="C712" s="17"/>
    </row>
    <row r="713" spans="1:3" ht="18" customHeight="1">
      <c r="A713" s="17" t="s">
        <v>1302</v>
      </c>
      <c r="B713" s="17" t="s">
        <v>1303</v>
      </c>
      <c r="C713" s="17">
        <v>2</v>
      </c>
    </row>
    <row r="714" spans="1:3" ht="18" customHeight="1">
      <c r="A714" s="17" t="s">
        <v>1304</v>
      </c>
      <c r="B714" s="17" t="s">
        <v>1305</v>
      </c>
      <c r="C714" s="17">
        <v>1680</v>
      </c>
    </row>
    <row r="715" spans="1:3" ht="18" customHeight="1">
      <c r="A715" s="17" t="s">
        <v>1306</v>
      </c>
      <c r="B715" s="17" t="s">
        <v>108</v>
      </c>
      <c r="C715" s="17">
        <v>282</v>
      </c>
    </row>
    <row r="716" spans="1:3" ht="18" customHeight="1">
      <c r="A716" s="17" t="s">
        <v>1307</v>
      </c>
      <c r="B716" s="17" t="s">
        <v>1308</v>
      </c>
      <c r="C716" s="17">
        <v>8</v>
      </c>
    </row>
    <row r="717" spans="1:3" s="19" customFormat="1" ht="18" customHeight="1">
      <c r="A717" s="4" t="s">
        <v>1309</v>
      </c>
      <c r="B717" s="18" t="s">
        <v>1310</v>
      </c>
      <c r="C717" s="4">
        <f>SUM(C718:C721)</f>
        <v>4970</v>
      </c>
    </row>
    <row r="718" spans="1:3" s="10" customFormat="1" ht="18" customHeight="1">
      <c r="A718" s="17" t="s">
        <v>1311</v>
      </c>
      <c r="B718" s="17" t="s">
        <v>1312</v>
      </c>
      <c r="C718" s="93">
        <v>1264</v>
      </c>
    </row>
    <row r="719" spans="1:3" s="10" customFormat="1" ht="18" customHeight="1">
      <c r="A719" s="17" t="s">
        <v>1313</v>
      </c>
      <c r="B719" s="17" t="s">
        <v>1314</v>
      </c>
      <c r="C719" s="93">
        <v>3706</v>
      </c>
    </row>
    <row r="720" spans="1:3" s="10" customFormat="1" ht="18" customHeight="1">
      <c r="A720" s="17" t="s">
        <v>1315</v>
      </c>
      <c r="B720" s="17" t="s">
        <v>1316</v>
      </c>
      <c r="C720" s="93"/>
    </row>
    <row r="721" spans="1:3" s="10" customFormat="1" ht="18" customHeight="1">
      <c r="A721" s="17" t="s">
        <v>1317</v>
      </c>
      <c r="B721" s="17" t="s">
        <v>1318</v>
      </c>
      <c r="C721" s="93"/>
    </row>
    <row r="722" spans="1:3" s="19" customFormat="1" ht="18" customHeight="1">
      <c r="A722" s="4" t="s">
        <v>1319</v>
      </c>
      <c r="B722" s="18" t="s">
        <v>1320</v>
      </c>
      <c r="C722" s="4">
        <f>SUM(C723:C727)</f>
        <v>8160</v>
      </c>
    </row>
    <row r="723" spans="1:3" s="10" customFormat="1" ht="18" customHeight="1">
      <c r="A723" s="17" t="s">
        <v>1321</v>
      </c>
      <c r="B723" s="17" t="s">
        <v>1322</v>
      </c>
      <c r="C723" s="93"/>
    </row>
    <row r="724" spans="1:3" s="10" customFormat="1" ht="18" customHeight="1">
      <c r="A724" s="17" t="s">
        <v>1323</v>
      </c>
      <c r="B724" s="17" t="s">
        <v>1324</v>
      </c>
      <c r="C724" s="93">
        <v>8160</v>
      </c>
    </row>
    <row r="725" spans="1:3" s="10" customFormat="1" ht="18" customHeight="1">
      <c r="A725" s="17" t="s">
        <v>1325</v>
      </c>
      <c r="B725" s="17" t="s">
        <v>1326</v>
      </c>
      <c r="C725" s="93"/>
    </row>
    <row r="726" spans="1:3" s="10" customFormat="1" ht="18" customHeight="1">
      <c r="A726" s="17" t="s">
        <v>1327</v>
      </c>
      <c r="B726" s="17" t="s">
        <v>1328</v>
      </c>
      <c r="C726" s="93"/>
    </row>
    <row r="727" spans="1:3" s="10" customFormat="1" ht="18" customHeight="1">
      <c r="A727" s="17" t="s">
        <v>1329</v>
      </c>
      <c r="B727" s="17" t="s">
        <v>1330</v>
      </c>
      <c r="C727" s="93"/>
    </row>
    <row r="728" spans="1:3" s="19" customFormat="1" ht="18" customHeight="1">
      <c r="A728" s="4" t="s">
        <v>1331</v>
      </c>
      <c r="B728" s="18" t="s">
        <v>1332</v>
      </c>
      <c r="C728" s="4">
        <f>SUM(C729:C731)</f>
        <v>484</v>
      </c>
    </row>
    <row r="729" spans="1:3" s="10" customFormat="1" ht="18" customHeight="1">
      <c r="A729" s="17" t="s">
        <v>1333</v>
      </c>
      <c r="B729" s="17" t="s">
        <v>1334</v>
      </c>
      <c r="C729" s="93">
        <v>484</v>
      </c>
    </row>
    <row r="730" spans="1:3" s="10" customFormat="1" ht="18" customHeight="1">
      <c r="A730" s="17" t="s">
        <v>1335</v>
      </c>
      <c r="B730" s="17" t="s">
        <v>1336</v>
      </c>
      <c r="C730" s="93"/>
    </row>
    <row r="731" spans="1:3" s="10" customFormat="1" ht="18" customHeight="1">
      <c r="A731" s="17" t="s">
        <v>1337</v>
      </c>
      <c r="B731" s="17" t="s">
        <v>1338</v>
      </c>
      <c r="C731" s="93"/>
    </row>
    <row r="732" spans="1:3" s="19" customFormat="1" ht="18" customHeight="1">
      <c r="A732" s="4" t="s">
        <v>1339</v>
      </c>
      <c r="B732" s="18" t="s">
        <v>1340</v>
      </c>
      <c r="C732" s="4">
        <f>SUM(C733:C734)</f>
        <v>190</v>
      </c>
    </row>
    <row r="733" spans="1:3" s="10" customFormat="1" ht="18" customHeight="1">
      <c r="A733" s="17" t="s">
        <v>1341</v>
      </c>
      <c r="B733" s="17" t="s">
        <v>1342</v>
      </c>
      <c r="C733" s="93">
        <v>190</v>
      </c>
    </row>
    <row r="734" spans="1:3" s="10" customFormat="1" ht="18" customHeight="1">
      <c r="A734" s="17" t="s">
        <v>1343</v>
      </c>
      <c r="B734" s="17" t="s">
        <v>1344</v>
      </c>
      <c r="C734" s="93"/>
    </row>
    <row r="735" spans="1:3" s="16" customFormat="1" ht="18" customHeight="1">
      <c r="A735" s="4" t="s">
        <v>1345</v>
      </c>
      <c r="B735" s="18" t="s">
        <v>1346</v>
      </c>
      <c r="C735" s="4">
        <v>998</v>
      </c>
    </row>
    <row r="736" spans="1:3" s="16" customFormat="1" ht="18" customHeight="1">
      <c r="A736" s="4" t="s">
        <v>54</v>
      </c>
      <c r="B736" s="18" t="s">
        <v>55</v>
      </c>
      <c r="C736" s="4">
        <f>SUM(C737,C746,C750,C758,C764,C770,C776,C779,C782,C783,C784,C790,C791,C792,C807)</f>
        <v>7035</v>
      </c>
    </row>
    <row r="737" spans="1:3" s="16" customFormat="1" ht="18" customHeight="1">
      <c r="A737" s="4" t="s">
        <v>1347</v>
      </c>
      <c r="B737" s="18" t="s">
        <v>1348</v>
      </c>
      <c r="C737" s="4">
        <f>SUM(C738:C745)</f>
        <v>170</v>
      </c>
    </row>
    <row r="738" spans="1:3" ht="18" customHeight="1">
      <c r="A738" s="17" t="s">
        <v>1349</v>
      </c>
      <c r="B738" s="17" t="s">
        <v>114</v>
      </c>
      <c r="C738" s="17">
        <v>170</v>
      </c>
    </row>
    <row r="739" spans="1:3" ht="18" customHeight="1">
      <c r="A739" s="17" t="s">
        <v>1350</v>
      </c>
      <c r="B739" s="17" t="s">
        <v>92</v>
      </c>
      <c r="C739" s="17"/>
    </row>
    <row r="740" spans="1:3" ht="18" customHeight="1">
      <c r="A740" s="17" t="s">
        <v>1351</v>
      </c>
      <c r="B740" s="17" t="s">
        <v>94</v>
      </c>
      <c r="C740" s="17"/>
    </row>
    <row r="741" spans="1:3" ht="18" customHeight="1">
      <c r="A741" s="17" t="s">
        <v>1352</v>
      </c>
      <c r="B741" s="17" t="s">
        <v>1353</v>
      </c>
      <c r="C741" s="17"/>
    </row>
    <row r="742" spans="1:3" ht="18" customHeight="1">
      <c r="A742" s="17" t="s">
        <v>1354</v>
      </c>
      <c r="B742" s="17" t="s">
        <v>1355</v>
      </c>
      <c r="C742" s="17"/>
    </row>
    <row r="743" spans="1:3" ht="18" customHeight="1">
      <c r="A743" s="17" t="s">
        <v>1356</v>
      </c>
      <c r="B743" s="17" t="s">
        <v>1357</v>
      </c>
      <c r="C743" s="17"/>
    </row>
    <row r="744" spans="1:3" ht="18" customHeight="1">
      <c r="A744" s="17" t="s">
        <v>1358</v>
      </c>
      <c r="B744" s="17" t="s">
        <v>1359</v>
      </c>
      <c r="C744" s="17"/>
    </row>
    <row r="745" spans="1:3" ht="18" customHeight="1">
      <c r="A745" s="17" t="s">
        <v>1360</v>
      </c>
      <c r="B745" s="17" t="s">
        <v>1361</v>
      </c>
      <c r="C745" s="17"/>
    </row>
    <row r="746" spans="1:3" s="16" customFormat="1" ht="18" customHeight="1">
      <c r="A746" s="4" t="s">
        <v>1362</v>
      </c>
      <c r="B746" s="18" t="s">
        <v>1363</v>
      </c>
      <c r="C746" s="4">
        <f>SUM(C747:C749)</f>
        <v>280</v>
      </c>
    </row>
    <row r="747" spans="1:3" ht="18" customHeight="1">
      <c r="A747" s="17" t="s">
        <v>1364</v>
      </c>
      <c r="B747" s="17" t="s">
        <v>1365</v>
      </c>
      <c r="C747" s="17"/>
    </row>
    <row r="748" spans="1:3" ht="18" customHeight="1">
      <c r="A748" s="17" t="s">
        <v>1366</v>
      </c>
      <c r="B748" s="17" t="s">
        <v>1367</v>
      </c>
      <c r="C748" s="17"/>
    </row>
    <row r="749" spans="1:3" ht="18" customHeight="1">
      <c r="A749" s="17" t="s">
        <v>1368</v>
      </c>
      <c r="B749" s="17" t="s">
        <v>1369</v>
      </c>
      <c r="C749" s="17">
        <v>280</v>
      </c>
    </row>
    <row r="750" spans="1:3" s="16" customFormat="1" ht="18" customHeight="1">
      <c r="A750" s="4" t="s">
        <v>1370</v>
      </c>
      <c r="B750" s="18" t="s">
        <v>1371</v>
      </c>
      <c r="C750" s="4">
        <f>SUM(C751:C757)</f>
        <v>4714</v>
      </c>
    </row>
    <row r="751" spans="1:3" ht="18" customHeight="1">
      <c r="A751" s="17" t="s">
        <v>1372</v>
      </c>
      <c r="B751" s="17" t="s">
        <v>1373</v>
      </c>
      <c r="C751" s="92">
        <v>1956</v>
      </c>
    </row>
    <row r="752" spans="1:3" ht="18" customHeight="1">
      <c r="A752" s="17" t="s">
        <v>1374</v>
      </c>
      <c r="B752" s="17" t="s">
        <v>1375</v>
      </c>
      <c r="C752" s="92">
        <v>1830</v>
      </c>
    </row>
    <row r="753" spans="1:3" ht="18" customHeight="1">
      <c r="A753" s="17" t="s">
        <v>1376</v>
      </c>
      <c r="B753" s="17" t="s">
        <v>1377</v>
      </c>
      <c r="C753" s="17"/>
    </row>
    <row r="754" spans="1:3" ht="18" customHeight="1">
      <c r="A754" s="17" t="s">
        <v>1378</v>
      </c>
      <c r="B754" s="17" t="s">
        <v>1379</v>
      </c>
      <c r="C754" s="17">
        <v>650</v>
      </c>
    </row>
    <row r="755" spans="1:3" ht="18" customHeight="1">
      <c r="A755" s="17" t="s">
        <v>1380</v>
      </c>
      <c r="B755" s="17" t="s">
        <v>1381</v>
      </c>
      <c r="C755" s="17"/>
    </row>
    <row r="756" spans="1:3" ht="18" customHeight="1">
      <c r="A756" s="17" t="s">
        <v>1382</v>
      </c>
      <c r="B756" s="17" t="s">
        <v>1383</v>
      </c>
      <c r="C756" s="17"/>
    </row>
    <row r="757" spans="1:3" ht="18" customHeight="1">
      <c r="A757" s="17" t="s">
        <v>1384</v>
      </c>
      <c r="B757" s="17" t="s">
        <v>1385</v>
      </c>
      <c r="C757" s="17">
        <v>278</v>
      </c>
    </row>
    <row r="758" spans="1:3" s="16" customFormat="1" ht="18" customHeight="1">
      <c r="A758" s="4" t="s">
        <v>1386</v>
      </c>
      <c r="B758" s="18" t="s">
        <v>1387</v>
      </c>
      <c r="C758" s="4">
        <f>SUM(C759:C763)</f>
        <v>1265</v>
      </c>
    </row>
    <row r="759" spans="1:3" ht="18" customHeight="1">
      <c r="A759" s="17" t="s">
        <v>1388</v>
      </c>
      <c r="B759" s="17" t="s">
        <v>1389</v>
      </c>
      <c r="C759" s="17"/>
    </row>
    <row r="760" spans="1:3" ht="18" customHeight="1">
      <c r="A760" s="17" t="s">
        <v>1390</v>
      </c>
      <c r="B760" s="17" t="s">
        <v>1391</v>
      </c>
      <c r="C760" s="17">
        <v>1265</v>
      </c>
    </row>
    <row r="761" spans="1:3" ht="18" customHeight="1">
      <c r="A761" s="17" t="s">
        <v>1392</v>
      </c>
      <c r="B761" s="17" t="s">
        <v>1393</v>
      </c>
      <c r="C761" s="17"/>
    </row>
    <row r="762" spans="1:3" ht="18" customHeight="1">
      <c r="A762" s="17" t="s">
        <v>1394</v>
      </c>
      <c r="B762" s="17" t="s">
        <v>1395</v>
      </c>
      <c r="C762" s="17"/>
    </row>
    <row r="763" spans="1:3" ht="18" customHeight="1">
      <c r="A763" s="17" t="s">
        <v>1396</v>
      </c>
      <c r="B763" s="17" t="s">
        <v>1397</v>
      </c>
      <c r="C763" s="17"/>
    </row>
    <row r="764" spans="1:3" s="16" customFormat="1" ht="18" customHeight="1">
      <c r="A764" s="4" t="s">
        <v>1398</v>
      </c>
      <c r="B764" s="18" t="s">
        <v>1399</v>
      </c>
      <c r="C764" s="4">
        <f>SUM(C765:C769)</f>
        <v>0</v>
      </c>
    </row>
    <row r="765" spans="1:3" ht="18" customHeight="1">
      <c r="A765" s="17" t="s">
        <v>1400</v>
      </c>
      <c r="B765" s="17" t="s">
        <v>1401</v>
      </c>
      <c r="C765" s="17"/>
    </row>
    <row r="766" spans="1:3" ht="18" customHeight="1">
      <c r="A766" s="17" t="s">
        <v>1402</v>
      </c>
      <c r="B766" s="17" t="s">
        <v>1403</v>
      </c>
      <c r="C766" s="17"/>
    </row>
    <row r="767" spans="1:3" ht="18" customHeight="1">
      <c r="A767" s="17" t="s">
        <v>1404</v>
      </c>
      <c r="B767" s="17" t="s">
        <v>1405</v>
      </c>
      <c r="C767" s="17"/>
    </row>
    <row r="768" spans="1:3" ht="18" customHeight="1">
      <c r="A768" s="17" t="s">
        <v>1406</v>
      </c>
      <c r="B768" s="17" t="s">
        <v>1407</v>
      </c>
      <c r="C768" s="17"/>
    </row>
    <row r="769" spans="1:3" ht="18" customHeight="1">
      <c r="A769" s="17" t="s">
        <v>1408</v>
      </c>
      <c r="B769" s="17" t="s">
        <v>1409</v>
      </c>
      <c r="C769" s="17"/>
    </row>
    <row r="770" spans="1:3" s="16" customFormat="1" ht="18" customHeight="1">
      <c r="A770" s="4" t="s">
        <v>1410</v>
      </c>
      <c r="B770" s="18" t="s">
        <v>1411</v>
      </c>
      <c r="C770" s="4">
        <f>SUM(C771:C775)</f>
        <v>0</v>
      </c>
    </row>
    <row r="771" spans="1:3" ht="18" customHeight="1">
      <c r="A771" s="17" t="s">
        <v>1412</v>
      </c>
      <c r="B771" s="17" t="s">
        <v>1413</v>
      </c>
      <c r="C771" s="17"/>
    </row>
    <row r="772" spans="1:3" ht="18" customHeight="1">
      <c r="A772" s="17" t="s">
        <v>1414</v>
      </c>
      <c r="B772" s="17" t="s">
        <v>1415</v>
      </c>
      <c r="C772" s="17"/>
    </row>
    <row r="773" spans="1:3" ht="18" customHeight="1">
      <c r="A773" s="17" t="s">
        <v>1416</v>
      </c>
      <c r="B773" s="17" t="s">
        <v>1417</v>
      </c>
      <c r="C773" s="17"/>
    </row>
    <row r="774" spans="1:3" ht="18" customHeight="1">
      <c r="A774" s="17" t="s">
        <v>1418</v>
      </c>
      <c r="B774" s="17" t="s">
        <v>1419</v>
      </c>
      <c r="C774" s="17"/>
    </row>
    <row r="775" spans="1:3" ht="18" customHeight="1">
      <c r="A775" s="17" t="s">
        <v>1420</v>
      </c>
      <c r="B775" s="17" t="s">
        <v>1421</v>
      </c>
      <c r="C775" s="17"/>
    </row>
    <row r="776" spans="1:3" s="16" customFormat="1" ht="18" customHeight="1">
      <c r="A776" s="4" t="s">
        <v>1422</v>
      </c>
      <c r="B776" s="18" t="s">
        <v>1423</v>
      </c>
      <c r="C776" s="4">
        <f>SUM(C777:C778)</f>
        <v>0</v>
      </c>
    </row>
    <row r="777" spans="1:3" ht="18" customHeight="1">
      <c r="A777" s="17" t="s">
        <v>1424</v>
      </c>
      <c r="B777" s="17" t="s">
        <v>1425</v>
      </c>
      <c r="C777" s="17"/>
    </row>
    <row r="778" spans="1:3" ht="18" customHeight="1">
      <c r="A778" s="17" t="s">
        <v>1426</v>
      </c>
      <c r="B778" s="17" t="s">
        <v>1427</v>
      </c>
      <c r="C778" s="17"/>
    </row>
    <row r="779" spans="1:3" s="16" customFormat="1" ht="18" customHeight="1">
      <c r="A779" s="4" t="s">
        <v>1428</v>
      </c>
      <c r="B779" s="18" t="s">
        <v>1429</v>
      </c>
      <c r="C779" s="4">
        <f>SUM(C780:C781)</f>
        <v>0</v>
      </c>
    </row>
    <row r="780" spans="1:3" ht="18" customHeight="1">
      <c r="A780" s="17" t="s">
        <v>1430</v>
      </c>
      <c r="B780" s="17" t="s">
        <v>1431</v>
      </c>
      <c r="C780" s="17"/>
    </row>
    <row r="781" spans="1:3" ht="18" customHeight="1">
      <c r="A781" s="17" t="s">
        <v>1432</v>
      </c>
      <c r="B781" s="17" t="s">
        <v>1433</v>
      </c>
      <c r="C781" s="17"/>
    </row>
    <row r="782" spans="1:3" s="16" customFormat="1" ht="18" customHeight="1">
      <c r="A782" s="4" t="s">
        <v>1434</v>
      </c>
      <c r="B782" s="18" t="s">
        <v>1435</v>
      </c>
      <c r="C782" s="4"/>
    </row>
    <row r="783" spans="1:3" s="16" customFormat="1" ht="18" customHeight="1">
      <c r="A783" s="4" t="s">
        <v>1436</v>
      </c>
      <c r="B783" s="18" t="s">
        <v>1437</v>
      </c>
      <c r="C783" s="4">
        <v>270</v>
      </c>
    </row>
    <row r="784" spans="1:3" s="16" customFormat="1" ht="18" customHeight="1">
      <c r="A784" s="4" t="s">
        <v>1438</v>
      </c>
      <c r="B784" s="18" t="s">
        <v>1439</v>
      </c>
      <c r="C784" s="4">
        <f>SUM(C785:C789)</f>
        <v>336</v>
      </c>
    </row>
    <row r="785" spans="1:3" ht="18" customHeight="1">
      <c r="A785" s="17" t="s">
        <v>1440</v>
      </c>
      <c r="B785" s="17" t="s">
        <v>1441</v>
      </c>
      <c r="C785" s="17"/>
    </row>
    <row r="786" spans="1:3" ht="18" customHeight="1">
      <c r="A786" s="17" t="s">
        <v>1442</v>
      </c>
      <c r="B786" s="17" t="s">
        <v>1443</v>
      </c>
      <c r="C786" s="17"/>
    </row>
    <row r="787" spans="1:3" ht="18" customHeight="1">
      <c r="A787" s="17" t="s">
        <v>1444</v>
      </c>
      <c r="B787" s="17" t="s">
        <v>1445</v>
      </c>
      <c r="C787" s="17">
        <v>268</v>
      </c>
    </row>
    <row r="788" spans="1:3" ht="18" customHeight="1">
      <c r="A788" s="17" t="s">
        <v>1446</v>
      </c>
      <c r="B788" s="17" t="s">
        <v>1447</v>
      </c>
      <c r="C788" s="17">
        <v>68</v>
      </c>
    </row>
    <row r="789" spans="1:3" ht="18" customHeight="1">
      <c r="A789" s="17" t="s">
        <v>1448</v>
      </c>
      <c r="B789" s="17" t="s">
        <v>1449</v>
      </c>
      <c r="C789" s="17"/>
    </row>
    <row r="790" spans="1:3" s="16" customFormat="1" ht="18" customHeight="1">
      <c r="A790" s="4" t="s">
        <v>1450</v>
      </c>
      <c r="B790" s="18" t="s">
        <v>1451</v>
      </c>
      <c r="C790" s="4"/>
    </row>
    <row r="791" spans="1:3" s="16" customFormat="1" ht="18" customHeight="1">
      <c r="A791" s="4" t="s">
        <v>1452</v>
      </c>
      <c r="B791" s="18" t="s">
        <v>1453</v>
      </c>
      <c r="C791" s="4"/>
    </row>
    <row r="792" spans="1:3" s="16" customFormat="1" ht="18" customHeight="1">
      <c r="A792" s="4" t="s">
        <v>1454</v>
      </c>
      <c r="B792" s="18" t="s">
        <v>1455</v>
      </c>
      <c r="C792" s="4">
        <f>SUM(C793:C806)</f>
        <v>0</v>
      </c>
    </row>
    <row r="793" spans="1:3" ht="18" customHeight="1">
      <c r="A793" s="17" t="s">
        <v>1456</v>
      </c>
      <c r="B793" s="17" t="s">
        <v>114</v>
      </c>
      <c r="C793" s="17"/>
    </row>
    <row r="794" spans="1:3" ht="18" customHeight="1">
      <c r="A794" s="17" t="s">
        <v>1457</v>
      </c>
      <c r="B794" s="17" t="s">
        <v>92</v>
      </c>
      <c r="C794" s="17"/>
    </row>
    <row r="795" spans="1:3" ht="18" customHeight="1">
      <c r="A795" s="17" t="s">
        <v>1458</v>
      </c>
      <c r="B795" s="17" t="s">
        <v>94</v>
      </c>
      <c r="C795" s="17"/>
    </row>
    <row r="796" spans="1:3" ht="18" customHeight="1">
      <c r="A796" s="17" t="s">
        <v>1459</v>
      </c>
      <c r="B796" s="17" t="s">
        <v>1460</v>
      </c>
      <c r="C796" s="17"/>
    </row>
    <row r="797" spans="1:3" ht="18" customHeight="1">
      <c r="A797" s="17" t="s">
        <v>1461</v>
      </c>
      <c r="B797" s="17" t="s">
        <v>1462</v>
      </c>
      <c r="C797" s="17"/>
    </row>
    <row r="798" spans="1:3" ht="18" customHeight="1">
      <c r="A798" s="17" t="s">
        <v>1463</v>
      </c>
      <c r="B798" s="17" t="s">
        <v>1464</v>
      </c>
      <c r="C798" s="17"/>
    </row>
    <row r="799" spans="1:3" ht="18" customHeight="1">
      <c r="A799" s="17" t="s">
        <v>1465</v>
      </c>
      <c r="B799" s="17" t="s">
        <v>1466</v>
      </c>
      <c r="C799" s="17"/>
    </row>
    <row r="800" spans="1:3" ht="18" customHeight="1">
      <c r="A800" s="17" t="s">
        <v>1467</v>
      </c>
      <c r="B800" s="17" t="s">
        <v>1468</v>
      </c>
      <c r="C800" s="17"/>
    </row>
    <row r="801" spans="1:3" ht="18" customHeight="1">
      <c r="A801" s="17" t="s">
        <v>1469</v>
      </c>
      <c r="B801" s="17" t="s">
        <v>1470</v>
      </c>
      <c r="C801" s="17"/>
    </row>
    <row r="802" spans="1:3" ht="18" customHeight="1">
      <c r="A802" s="17" t="s">
        <v>1471</v>
      </c>
      <c r="B802" s="17" t="s">
        <v>1472</v>
      </c>
      <c r="C802" s="17"/>
    </row>
    <row r="803" spans="1:3" ht="18" customHeight="1">
      <c r="A803" s="17" t="s">
        <v>1473</v>
      </c>
      <c r="B803" s="17" t="s">
        <v>196</v>
      </c>
      <c r="C803" s="17"/>
    </row>
    <row r="804" spans="1:3" ht="18" customHeight="1">
      <c r="A804" s="17" t="s">
        <v>1474</v>
      </c>
      <c r="B804" s="17" t="s">
        <v>1475</v>
      </c>
      <c r="C804" s="17"/>
    </row>
    <row r="805" spans="1:3" ht="18" customHeight="1">
      <c r="A805" s="17" t="s">
        <v>1476</v>
      </c>
      <c r="B805" s="17" t="s">
        <v>108</v>
      </c>
      <c r="C805" s="17"/>
    </row>
    <row r="806" spans="1:3" ht="18" customHeight="1">
      <c r="A806" s="17" t="s">
        <v>1477</v>
      </c>
      <c r="B806" s="17" t="s">
        <v>1478</v>
      </c>
      <c r="C806" s="17"/>
    </row>
    <row r="807" spans="1:3" s="16" customFormat="1" ht="18" customHeight="1">
      <c r="A807" s="4" t="s">
        <v>1479</v>
      </c>
      <c r="B807" s="18" t="s">
        <v>1480</v>
      </c>
      <c r="C807" s="4"/>
    </row>
    <row r="808" spans="1:3" s="16" customFormat="1" ht="18" customHeight="1">
      <c r="A808" s="4" t="s">
        <v>56</v>
      </c>
      <c r="B808" s="18" t="s">
        <v>57</v>
      </c>
      <c r="C808" s="4">
        <f>SUM(C809,C821,C822,C825,C826,C827)</f>
        <v>15209</v>
      </c>
    </row>
    <row r="809" spans="1:3" s="16" customFormat="1" ht="18" customHeight="1">
      <c r="A809" s="4" t="s">
        <v>1481</v>
      </c>
      <c r="B809" s="18" t="s">
        <v>1482</v>
      </c>
      <c r="C809" s="4">
        <f>SUM(C810:C820)</f>
        <v>2951</v>
      </c>
    </row>
    <row r="810" spans="1:3" ht="18" customHeight="1">
      <c r="A810" s="17" t="s">
        <v>1483</v>
      </c>
      <c r="B810" s="17" t="s">
        <v>1484</v>
      </c>
      <c r="C810" s="17">
        <v>1121</v>
      </c>
    </row>
    <row r="811" spans="1:3" ht="18" customHeight="1">
      <c r="A811" s="17" t="s">
        <v>1485</v>
      </c>
      <c r="B811" s="17" t="s">
        <v>1486</v>
      </c>
      <c r="C811" s="17">
        <v>40</v>
      </c>
    </row>
    <row r="812" spans="1:3" ht="18" customHeight="1">
      <c r="A812" s="17" t="s">
        <v>1487</v>
      </c>
      <c r="B812" s="17" t="s">
        <v>1488</v>
      </c>
      <c r="C812" s="17"/>
    </row>
    <row r="813" spans="1:3" ht="18" customHeight="1">
      <c r="A813" s="17" t="s">
        <v>1489</v>
      </c>
      <c r="B813" s="17" t="s">
        <v>1490</v>
      </c>
      <c r="C813" s="17">
        <v>910</v>
      </c>
    </row>
    <row r="814" spans="1:3" ht="18" customHeight="1">
      <c r="A814" s="17" t="s">
        <v>1491</v>
      </c>
      <c r="B814" s="17" t="s">
        <v>1492</v>
      </c>
      <c r="C814" s="17"/>
    </row>
    <row r="815" spans="1:3" ht="18" customHeight="1">
      <c r="A815" s="17" t="s">
        <v>1493</v>
      </c>
      <c r="B815" s="17" t="s">
        <v>1494</v>
      </c>
      <c r="C815" s="17"/>
    </row>
    <row r="816" spans="1:3" ht="18" customHeight="1">
      <c r="A816" s="17" t="s">
        <v>1495</v>
      </c>
      <c r="B816" s="17" t="s">
        <v>1496</v>
      </c>
      <c r="C816" s="17"/>
    </row>
    <row r="817" spans="1:3" ht="18" customHeight="1">
      <c r="A817" s="17" t="s">
        <v>1497</v>
      </c>
      <c r="B817" s="17" t="s">
        <v>1498</v>
      </c>
      <c r="C817" s="17"/>
    </row>
    <row r="818" spans="1:3" ht="18" customHeight="1">
      <c r="A818" s="17" t="s">
        <v>1499</v>
      </c>
      <c r="B818" s="17" t="s">
        <v>1500</v>
      </c>
      <c r="C818" s="17"/>
    </row>
    <row r="819" spans="1:3" ht="18" customHeight="1">
      <c r="A819" s="17" t="s">
        <v>1501</v>
      </c>
      <c r="B819" s="17" t="s">
        <v>1502</v>
      </c>
      <c r="C819" s="17"/>
    </row>
    <row r="820" spans="1:3" ht="18" customHeight="1">
      <c r="A820" s="17" t="s">
        <v>1503</v>
      </c>
      <c r="B820" s="17" t="s">
        <v>1504</v>
      </c>
      <c r="C820" s="17">
        <v>880</v>
      </c>
    </row>
    <row r="821" spans="1:3" s="16" customFormat="1" ht="18" customHeight="1">
      <c r="A821" s="4" t="s">
        <v>1505</v>
      </c>
      <c r="B821" s="18" t="s">
        <v>1506</v>
      </c>
      <c r="C821" s="4">
        <v>800</v>
      </c>
    </row>
    <row r="822" spans="1:3" s="16" customFormat="1" ht="18" customHeight="1">
      <c r="A822" s="4" t="s">
        <v>1507</v>
      </c>
      <c r="B822" s="18" t="s">
        <v>1508</v>
      </c>
      <c r="C822" s="4">
        <f>SUM(C823:C824)</f>
        <v>3280</v>
      </c>
    </row>
    <row r="823" spans="1:3" ht="18" customHeight="1">
      <c r="A823" s="17" t="s">
        <v>1509</v>
      </c>
      <c r="B823" s="17" t="s">
        <v>1510</v>
      </c>
      <c r="C823" s="17">
        <v>2800</v>
      </c>
    </row>
    <row r="824" spans="1:3" ht="18" customHeight="1">
      <c r="A824" s="17" t="s">
        <v>1511</v>
      </c>
      <c r="B824" s="17" t="s">
        <v>1512</v>
      </c>
      <c r="C824" s="17">
        <v>480</v>
      </c>
    </row>
    <row r="825" spans="1:3" s="16" customFormat="1" ht="18" customHeight="1">
      <c r="A825" s="4" t="s">
        <v>1513</v>
      </c>
      <c r="B825" s="18" t="s">
        <v>1514</v>
      </c>
      <c r="C825" s="4">
        <v>4000</v>
      </c>
    </row>
    <row r="826" spans="1:3" s="16" customFormat="1" ht="18" customHeight="1">
      <c r="A826" s="4" t="s">
        <v>1515</v>
      </c>
      <c r="B826" s="18" t="s">
        <v>1516</v>
      </c>
      <c r="C826" s="4">
        <v>110</v>
      </c>
    </row>
    <row r="827" spans="1:3" s="16" customFormat="1" ht="18" customHeight="1">
      <c r="A827" s="4" t="s">
        <v>1517</v>
      </c>
      <c r="B827" s="18" t="s">
        <v>1518</v>
      </c>
      <c r="C827" s="4">
        <v>4068</v>
      </c>
    </row>
    <row r="828" spans="1:3" s="16" customFormat="1" ht="18" customHeight="1">
      <c r="A828" s="4" t="s">
        <v>58</v>
      </c>
      <c r="B828" s="18" t="s">
        <v>59</v>
      </c>
      <c r="C828" s="4">
        <f>SUM(C829,C855,C883,C910,C921,C932,C938,C945,C952,C956)</f>
        <v>56098</v>
      </c>
    </row>
    <row r="829" spans="1:3" s="16" customFormat="1" ht="18" customHeight="1">
      <c r="A829" s="4" t="s">
        <v>1519</v>
      </c>
      <c r="B829" s="18" t="s">
        <v>1520</v>
      </c>
      <c r="C829" s="4">
        <f>SUM(C830:C854)</f>
        <v>15657</v>
      </c>
    </row>
    <row r="830" spans="1:3" ht="18" customHeight="1">
      <c r="A830" s="17" t="s">
        <v>1521</v>
      </c>
      <c r="B830" s="17" t="s">
        <v>1484</v>
      </c>
      <c r="C830" s="17">
        <v>160</v>
      </c>
    </row>
    <row r="831" spans="1:3" ht="18" customHeight="1">
      <c r="A831" s="17" t="s">
        <v>1522</v>
      </c>
      <c r="B831" s="17" t="s">
        <v>1486</v>
      </c>
      <c r="C831" s="17"/>
    </row>
    <row r="832" spans="1:3" ht="18" customHeight="1">
      <c r="A832" s="17" t="s">
        <v>1523</v>
      </c>
      <c r="B832" s="17" t="s">
        <v>1488</v>
      </c>
      <c r="C832" s="17"/>
    </row>
    <row r="833" spans="1:3" ht="18" customHeight="1">
      <c r="A833" s="17" t="s">
        <v>1524</v>
      </c>
      <c r="B833" s="17" t="s">
        <v>1525</v>
      </c>
      <c r="C833" s="17">
        <v>1536</v>
      </c>
    </row>
    <row r="834" spans="1:3" ht="18" customHeight="1">
      <c r="A834" s="17" t="s">
        <v>1526</v>
      </c>
      <c r="B834" s="17" t="s">
        <v>1527</v>
      </c>
      <c r="C834" s="17"/>
    </row>
    <row r="835" spans="1:3" ht="18" customHeight="1">
      <c r="A835" s="17" t="s">
        <v>1528</v>
      </c>
      <c r="B835" s="17" t="s">
        <v>1529</v>
      </c>
      <c r="C835" s="17">
        <v>1200</v>
      </c>
    </row>
    <row r="836" spans="1:3" ht="18" customHeight="1">
      <c r="A836" s="17" t="s">
        <v>1530</v>
      </c>
      <c r="B836" s="17" t="s">
        <v>1531</v>
      </c>
      <c r="C836" s="17">
        <v>720</v>
      </c>
    </row>
    <row r="837" spans="1:3" ht="18" customHeight="1">
      <c r="A837" s="17" t="s">
        <v>1532</v>
      </c>
      <c r="B837" s="17" t="s">
        <v>1533</v>
      </c>
      <c r="C837" s="17">
        <v>49</v>
      </c>
    </row>
    <row r="838" spans="1:3" ht="18" customHeight="1">
      <c r="A838" s="17" t="s">
        <v>1534</v>
      </c>
      <c r="B838" s="17" t="s">
        <v>1535</v>
      </c>
      <c r="C838" s="17">
        <v>150</v>
      </c>
    </row>
    <row r="839" spans="1:3" ht="18" customHeight="1">
      <c r="A839" s="17" t="s">
        <v>1536</v>
      </c>
      <c r="B839" s="17" t="s">
        <v>1537</v>
      </c>
      <c r="C839" s="17"/>
    </row>
    <row r="840" spans="1:3" ht="18" customHeight="1">
      <c r="A840" s="17" t="s">
        <v>1538</v>
      </c>
      <c r="B840" s="17" t="s">
        <v>1539</v>
      </c>
      <c r="C840" s="17"/>
    </row>
    <row r="841" spans="1:3" ht="18" customHeight="1">
      <c r="A841" s="17" t="s">
        <v>1540</v>
      </c>
      <c r="B841" s="17" t="s">
        <v>1541</v>
      </c>
      <c r="C841" s="17"/>
    </row>
    <row r="842" spans="1:3" ht="18" customHeight="1">
      <c r="A842" s="17" t="s">
        <v>1542</v>
      </c>
      <c r="B842" s="17" t="s">
        <v>1543</v>
      </c>
      <c r="C842" s="17">
        <v>104</v>
      </c>
    </row>
    <row r="843" spans="1:3" ht="18" customHeight="1">
      <c r="A843" s="17" t="s">
        <v>1544</v>
      </c>
      <c r="B843" s="17" t="s">
        <v>1545</v>
      </c>
      <c r="C843" s="17"/>
    </row>
    <row r="844" spans="1:3" ht="18" customHeight="1">
      <c r="A844" s="17" t="s">
        <v>1546</v>
      </c>
      <c r="B844" s="17" t="s">
        <v>1547</v>
      </c>
      <c r="C844" s="17"/>
    </row>
    <row r="845" spans="1:3" ht="18" customHeight="1">
      <c r="A845" s="17" t="s">
        <v>1548</v>
      </c>
      <c r="B845" s="17" t="s">
        <v>1549</v>
      </c>
      <c r="C845" s="17">
        <v>1213</v>
      </c>
    </row>
    <row r="846" spans="1:3" ht="18" customHeight="1">
      <c r="A846" s="17" t="s">
        <v>1550</v>
      </c>
      <c r="B846" s="17" t="s">
        <v>1551</v>
      </c>
      <c r="C846" s="17">
        <v>150</v>
      </c>
    </row>
    <row r="847" spans="1:3" ht="18" customHeight="1">
      <c r="A847" s="17" t="s">
        <v>1552</v>
      </c>
      <c r="B847" s="17" t="s">
        <v>1553</v>
      </c>
      <c r="C847" s="17"/>
    </row>
    <row r="848" spans="1:3" ht="18" customHeight="1">
      <c r="A848" s="17" t="s">
        <v>1554</v>
      </c>
      <c r="B848" s="17" t="s">
        <v>1555</v>
      </c>
      <c r="C848" s="17">
        <v>3103</v>
      </c>
    </row>
    <row r="849" spans="1:3" ht="18" customHeight="1">
      <c r="A849" s="17" t="s">
        <v>1556</v>
      </c>
      <c r="B849" s="17" t="s">
        <v>1557</v>
      </c>
      <c r="C849" s="17"/>
    </row>
    <row r="850" spans="1:3" ht="18" customHeight="1">
      <c r="A850" s="17" t="s">
        <v>1558</v>
      </c>
      <c r="B850" s="17" t="s">
        <v>1559</v>
      </c>
      <c r="C850" s="17">
        <v>400</v>
      </c>
    </row>
    <row r="851" spans="1:3" ht="18" customHeight="1">
      <c r="A851" s="17" t="s">
        <v>1560</v>
      </c>
      <c r="B851" s="17" t="s">
        <v>1561</v>
      </c>
      <c r="C851" s="17">
        <v>3812</v>
      </c>
    </row>
    <row r="852" spans="1:3" ht="18" customHeight="1">
      <c r="A852" s="17" t="s">
        <v>1562</v>
      </c>
      <c r="B852" s="17" t="s">
        <v>1563</v>
      </c>
      <c r="C852" s="17">
        <v>1700</v>
      </c>
    </row>
    <row r="853" spans="1:3" ht="18" customHeight="1">
      <c r="A853" s="17" t="s">
        <v>1564</v>
      </c>
      <c r="B853" s="17" t="s">
        <v>1565</v>
      </c>
      <c r="C853" s="17">
        <v>39</v>
      </c>
    </row>
    <row r="854" spans="1:3" ht="18" customHeight="1">
      <c r="A854" s="17" t="s">
        <v>1566</v>
      </c>
      <c r="B854" s="17" t="s">
        <v>1567</v>
      </c>
      <c r="C854" s="92">
        <v>1321</v>
      </c>
    </row>
    <row r="855" spans="1:3" s="16" customFormat="1" ht="18" customHeight="1">
      <c r="A855" s="4" t="s">
        <v>1568</v>
      </c>
      <c r="B855" s="18" t="s">
        <v>1569</v>
      </c>
      <c r="C855" s="4">
        <f>SUM(C856:C882)</f>
        <v>5950</v>
      </c>
    </row>
    <row r="856" spans="1:3" ht="18" customHeight="1">
      <c r="A856" s="17" t="s">
        <v>1570</v>
      </c>
      <c r="B856" s="17" t="s">
        <v>1484</v>
      </c>
      <c r="C856" s="17">
        <v>451</v>
      </c>
    </row>
    <row r="857" spans="1:3" ht="18" customHeight="1">
      <c r="A857" s="17" t="s">
        <v>1571</v>
      </c>
      <c r="B857" s="17" t="s">
        <v>1486</v>
      </c>
      <c r="C857" s="17"/>
    </row>
    <row r="858" spans="1:3" ht="18" customHeight="1">
      <c r="A858" s="17" t="s">
        <v>1572</v>
      </c>
      <c r="B858" s="17" t="s">
        <v>1488</v>
      </c>
      <c r="C858" s="17"/>
    </row>
    <row r="859" spans="1:3" ht="18" customHeight="1">
      <c r="A859" s="17" t="s">
        <v>1573</v>
      </c>
      <c r="B859" s="17" t="s">
        <v>1574</v>
      </c>
      <c r="C859" s="17">
        <v>400</v>
      </c>
    </row>
    <row r="860" spans="1:3" ht="18" customHeight="1">
      <c r="A860" s="17" t="s">
        <v>1575</v>
      </c>
      <c r="B860" s="17" t="s">
        <v>1576</v>
      </c>
      <c r="C860" s="17">
        <v>878</v>
      </c>
    </row>
    <row r="861" spans="1:3" ht="18" customHeight="1">
      <c r="A861" s="17" t="s">
        <v>1577</v>
      </c>
      <c r="B861" s="17" t="s">
        <v>1578</v>
      </c>
      <c r="C861" s="17"/>
    </row>
    <row r="862" spans="1:3" ht="18" customHeight="1">
      <c r="A862" s="17" t="s">
        <v>1579</v>
      </c>
      <c r="B862" s="17" t="s">
        <v>1580</v>
      </c>
      <c r="C862" s="17"/>
    </row>
    <row r="863" spans="1:3" ht="18" customHeight="1">
      <c r="A863" s="17" t="s">
        <v>1581</v>
      </c>
      <c r="B863" s="17" t="s">
        <v>1582</v>
      </c>
      <c r="C863" s="17"/>
    </row>
    <row r="864" spans="1:3" ht="18" customHeight="1">
      <c r="A864" s="17" t="s">
        <v>1583</v>
      </c>
      <c r="B864" s="17" t="s">
        <v>1584</v>
      </c>
      <c r="C864" s="92">
        <v>1406</v>
      </c>
    </row>
    <row r="865" spans="1:3" ht="18" customHeight="1">
      <c r="A865" s="17" t="s">
        <v>1585</v>
      </c>
      <c r="B865" s="17" t="s">
        <v>1586</v>
      </c>
      <c r="C865" s="17"/>
    </row>
    <row r="866" spans="1:3" ht="18" customHeight="1">
      <c r="A866" s="17" t="s">
        <v>1587</v>
      </c>
      <c r="B866" s="17" t="s">
        <v>1588</v>
      </c>
      <c r="C866" s="17"/>
    </row>
    <row r="867" spans="1:3" ht="18" customHeight="1">
      <c r="A867" s="17" t="s">
        <v>1589</v>
      </c>
      <c r="B867" s="17" t="s">
        <v>1590</v>
      </c>
      <c r="C867" s="17"/>
    </row>
    <row r="868" spans="1:3" ht="18" customHeight="1">
      <c r="A868" s="17" t="s">
        <v>1591</v>
      </c>
      <c r="B868" s="17" t="s">
        <v>1592</v>
      </c>
      <c r="C868" s="17"/>
    </row>
    <row r="869" spans="1:3" ht="18" customHeight="1">
      <c r="A869" s="17" t="s">
        <v>1593</v>
      </c>
      <c r="B869" s="17" t="s">
        <v>1594</v>
      </c>
      <c r="C869" s="17"/>
    </row>
    <row r="870" spans="1:3" ht="18" customHeight="1">
      <c r="A870" s="17" t="s">
        <v>1595</v>
      </c>
      <c r="B870" s="17" t="s">
        <v>1596</v>
      </c>
      <c r="C870" s="17"/>
    </row>
    <row r="871" spans="1:3" ht="18" customHeight="1">
      <c r="A871" s="17" t="s">
        <v>1597</v>
      </c>
      <c r="B871" s="17" t="s">
        <v>1598</v>
      </c>
      <c r="C871" s="17"/>
    </row>
    <row r="872" spans="1:3" ht="18" customHeight="1">
      <c r="A872" s="17" t="s">
        <v>1599</v>
      </c>
      <c r="B872" s="17" t="s">
        <v>1600</v>
      </c>
      <c r="C872" s="92">
        <v>2518</v>
      </c>
    </row>
    <row r="873" spans="1:3" ht="18" customHeight="1">
      <c r="A873" s="17" t="s">
        <v>1601</v>
      </c>
      <c r="B873" s="17" t="s">
        <v>1602</v>
      </c>
      <c r="C873" s="17"/>
    </row>
    <row r="874" spans="1:3" ht="18" customHeight="1">
      <c r="A874" s="17" t="s">
        <v>1603</v>
      </c>
      <c r="B874" s="17" t="s">
        <v>1604</v>
      </c>
      <c r="C874" s="17">
        <v>19</v>
      </c>
    </row>
    <row r="875" spans="1:3" ht="18" customHeight="1">
      <c r="A875" s="17" t="s">
        <v>1605</v>
      </c>
      <c r="B875" s="17" t="s">
        <v>1606</v>
      </c>
      <c r="C875" s="17"/>
    </row>
    <row r="876" spans="1:3" ht="18" customHeight="1">
      <c r="A876" s="17" t="s">
        <v>1607</v>
      </c>
      <c r="B876" s="17" t="s">
        <v>1608</v>
      </c>
      <c r="C876" s="17"/>
    </row>
    <row r="877" spans="1:3" ht="18" customHeight="1">
      <c r="A877" s="17" t="s">
        <v>1609</v>
      </c>
      <c r="B877" s="17" t="s">
        <v>1610</v>
      </c>
      <c r="C877" s="17"/>
    </row>
    <row r="878" spans="1:3" ht="18" customHeight="1">
      <c r="A878" s="17" t="s">
        <v>1611</v>
      </c>
      <c r="B878" s="17" t="s">
        <v>1612</v>
      </c>
      <c r="C878" s="17"/>
    </row>
    <row r="879" spans="1:3" ht="18" customHeight="1">
      <c r="A879" s="17" t="s">
        <v>1613</v>
      </c>
      <c r="B879" s="17" t="s">
        <v>1614</v>
      </c>
      <c r="C879" s="17"/>
    </row>
    <row r="880" spans="1:3" ht="18" customHeight="1">
      <c r="A880" s="17" t="s">
        <v>1615</v>
      </c>
      <c r="B880" s="17" t="s">
        <v>1616</v>
      </c>
      <c r="C880" s="17"/>
    </row>
    <row r="881" spans="1:3" ht="18" customHeight="1">
      <c r="A881" s="17" t="s">
        <v>1617</v>
      </c>
      <c r="B881" s="17" t="s">
        <v>1618</v>
      </c>
      <c r="C881" s="17">
        <v>250</v>
      </c>
    </row>
    <row r="882" spans="1:3" ht="18" customHeight="1">
      <c r="A882" s="17" t="s">
        <v>1619</v>
      </c>
      <c r="B882" s="17" t="s">
        <v>1620</v>
      </c>
      <c r="C882" s="17">
        <v>28</v>
      </c>
    </row>
    <row r="883" spans="1:3" s="16" customFormat="1" ht="18" customHeight="1">
      <c r="A883" s="4" t="s">
        <v>1621</v>
      </c>
      <c r="B883" s="18" t="s">
        <v>1622</v>
      </c>
      <c r="C883" s="4">
        <f>SUM(C884:C909)</f>
        <v>15590</v>
      </c>
    </row>
    <row r="884" spans="1:3" ht="18" customHeight="1">
      <c r="A884" s="17" t="s">
        <v>1623</v>
      </c>
      <c r="B884" s="17" t="s">
        <v>1484</v>
      </c>
      <c r="C884" s="17">
        <v>351</v>
      </c>
    </row>
    <row r="885" spans="1:3" ht="18" customHeight="1">
      <c r="A885" s="17" t="s">
        <v>1624</v>
      </c>
      <c r="B885" s="17" t="s">
        <v>1486</v>
      </c>
      <c r="C885" s="17"/>
    </row>
    <row r="886" spans="1:3" ht="18" customHeight="1">
      <c r="A886" s="17" t="s">
        <v>1625</v>
      </c>
      <c r="B886" s="17" t="s">
        <v>1488</v>
      </c>
      <c r="C886" s="17"/>
    </row>
    <row r="887" spans="1:3" ht="18" customHeight="1">
      <c r="A887" s="17" t="s">
        <v>1626</v>
      </c>
      <c r="B887" s="17" t="s">
        <v>1627</v>
      </c>
      <c r="C887" s="17">
        <v>77</v>
      </c>
    </row>
    <row r="888" spans="1:3" ht="18" customHeight="1">
      <c r="A888" s="17" t="s">
        <v>1628</v>
      </c>
      <c r="B888" s="17" t="s">
        <v>1629</v>
      </c>
      <c r="C888" s="17">
        <v>7588</v>
      </c>
    </row>
    <row r="889" spans="1:3" ht="18" customHeight="1">
      <c r="A889" s="17" t="s">
        <v>1630</v>
      </c>
      <c r="B889" s="17" t="s">
        <v>1631</v>
      </c>
      <c r="C889" s="17">
        <v>1719</v>
      </c>
    </row>
    <row r="890" spans="1:3" ht="18" customHeight="1">
      <c r="A890" s="17" t="s">
        <v>1632</v>
      </c>
      <c r="B890" s="17" t="s">
        <v>1633</v>
      </c>
      <c r="C890" s="17"/>
    </row>
    <row r="891" spans="1:3" ht="18" customHeight="1">
      <c r="A891" s="17" t="s">
        <v>1634</v>
      </c>
      <c r="B891" s="17" t="s">
        <v>1635</v>
      </c>
      <c r="C891" s="17"/>
    </row>
    <row r="892" spans="1:3" ht="18" customHeight="1">
      <c r="A892" s="17" t="s">
        <v>1636</v>
      </c>
      <c r="B892" s="17" t="s">
        <v>1637</v>
      </c>
      <c r="C892" s="17"/>
    </row>
    <row r="893" spans="1:3" ht="18" customHeight="1">
      <c r="A893" s="17" t="s">
        <v>1638</v>
      </c>
      <c r="B893" s="17" t="s">
        <v>1639</v>
      </c>
      <c r="C893" s="17">
        <v>186</v>
      </c>
    </row>
    <row r="894" spans="1:3" ht="18" customHeight="1">
      <c r="A894" s="17" t="s">
        <v>1640</v>
      </c>
      <c r="B894" s="17" t="s">
        <v>1641</v>
      </c>
      <c r="C894" s="17"/>
    </row>
    <row r="895" spans="1:3" ht="18" customHeight="1">
      <c r="A895" s="17" t="s">
        <v>1642</v>
      </c>
      <c r="B895" s="17" t="s">
        <v>1643</v>
      </c>
      <c r="C895" s="17"/>
    </row>
    <row r="896" spans="1:3" ht="18" customHeight="1">
      <c r="A896" s="17" t="s">
        <v>1644</v>
      </c>
      <c r="B896" s="17" t="s">
        <v>1645</v>
      </c>
      <c r="C896" s="17"/>
    </row>
    <row r="897" spans="1:3" ht="18" customHeight="1">
      <c r="A897" s="17" t="s">
        <v>1646</v>
      </c>
      <c r="B897" s="17" t="s">
        <v>1647</v>
      </c>
      <c r="C897" s="17">
        <v>194</v>
      </c>
    </row>
    <row r="898" spans="1:3" ht="18" customHeight="1">
      <c r="A898" s="17" t="s">
        <v>1648</v>
      </c>
      <c r="B898" s="17" t="s">
        <v>1649</v>
      </c>
      <c r="C898" s="17">
        <v>44</v>
      </c>
    </row>
    <row r="899" spans="1:3" ht="18" customHeight="1">
      <c r="A899" s="17" t="s">
        <v>1650</v>
      </c>
      <c r="B899" s="17" t="s">
        <v>1651</v>
      </c>
      <c r="C899" s="17">
        <v>4371</v>
      </c>
    </row>
    <row r="900" spans="1:3" ht="18" customHeight="1">
      <c r="A900" s="17" t="s">
        <v>1652</v>
      </c>
      <c r="B900" s="17" t="s">
        <v>1653</v>
      </c>
      <c r="C900" s="17"/>
    </row>
    <row r="901" spans="1:3" ht="18" customHeight="1">
      <c r="A901" s="17" t="s">
        <v>1654</v>
      </c>
      <c r="B901" s="17" t="s">
        <v>1655</v>
      </c>
      <c r="C901" s="17"/>
    </row>
    <row r="902" spans="1:3" ht="18" customHeight="1">
      <c r="A902" s="17" t="s">
        <v>1656</v>
      </c>
      <c r="B902" s="17" t="s">
        <v>1657</v>
      </c>
      <c r="C902" s="17"/>
    </row>
    <row r="903" spans="1:3" ht="18" customHeight="1">
      <c r="A903" s="17" t="s">
        <v>1658</v>
      </c>
      <c r="B903" s="17" t="s">
        <v>1659</v>
      </c>
      <c r="C903" s="17">
        <v>120</v>
      </c>
    </row>
    <row r="904" spans="1:3" ht="18" customHeight="1">
      <c r="A904" s="17" t="s">
        <v>1660</v>
      </c>
      <c r="B904" s="17" t="s">
        <v>1661</v>
      </c>
      <c r="C904" s="17"/>
    </row>
    <row r="905" spans="1:3" ht="18" customHeight="1">
      <c r="A905" s="17" t="s">
        <v>1662</v>
      </c>
      <c r="B905" s="17" t="s">
        <v>1663</v>
      </c>
      <c r="C905" s="17"/>
    </row>
    <row r="906" spans="1:3" ht="18" customHeight="1">
      <c r="A906" s="17" t="s">
        <v>1664</v>
      </c>
      <c r="B906" s="17" t="s">
        <v>1606</v>
      </c>
      <c r="C906" s="17"/>
    </row>
    <row r="907" spans="1:3" ht="18" customHeight="1">
      <c r="A907" s="17" t="s">
        <v>1665</v>
      </c>
      <c r="B907" s="17" t="s">
        <v>1666</v>
      </c>
      <c r="C907" s="17"/>
    </row>
    <row r="908" spans="1:3" ht="18" customHeight="1">
      <c r="A908" s="17" t="s">
        <v>1667</v>
      </c>
      <c r="B908" s="17" t="s">
        <v>1668</v>
      </c>
      <c r="C908" s="17">
        <v>890</v>
      </c>
    </row>
    <row r="909" spans="1:3" ht="18" customHeight="1">
      <c r="A909" s="17" t="s">
        <v>1669</v>
      </c>
      <c r="B909" s="17" t="s">
        <v>1670</v>
      </c>
      <c r="C909" s="93">
        <v>50</v>
      </c>
    </row>
    <row r="910" spans="1:3" s="16" customFormat="1" ht="18" customHeight="1">
      <c r="A910" s="4" t="s">
        <v>1671</v>
      </c>
      <c r="B910" s="18" t="s">
        <v>1672</v>
      </c>
      <c r="C910" s="4">
        <f>SUM(C911:C920)</f>
        <v>0</v>
      </c>
    </row>
    <row r="911" spans="1:3" ht="18" customHeight="1">
      <c r="A911" s="17" t="s">
        <v>1673</v>
      </c>
      <c r="B911" s="17" t="s">
        <v>1484</v>
      </c>
      <c r="C911" s="17"/>
    </row>
    <row r="912" spans="1:3" ht="18" customHeight="1">
      <c r="A912" s="17" t="s">
        <v>1674</v>
      </c>
      <c r="B912" s="17" t="s">
        <v>1486</v>
      </c>
      <c r="C912" s="17"/>
    </row>
    <row r="913" spans="1:3" ht="18" customHeight="1">
      <c r="A913" s="17" t="s">
        <v>1675</v>
      </c>
      <c r="B913" s="17" t="s">
        <v>1488</v>
      </c>
      <c r="C913" s="17"/>
    </row>
    <row r="914" spans="1:3" ht="18" customHeight="1">
      <c r="A914" s="17" t="s">
        <v>1676</v>
      </c>
      <c r="B914" s="17" t="s">
        <v>1677</v>
      </c>
      <c r="C914" s="17"/>
    </row>
    <row r="915" spans="1:3" ht="18" customHeight="1">
      <c r="A915" s="17" t="s">
        <v>1678</v>
      </c>
      <c r="B915" s="17" t="s">
        <v>1679</v>
      </c>
      <c r="C915" s="17"/>
    </row>
    <row r="916" spans="1:3" ht="18" customHeight="1">
      <c r="A916" s="17" t="s">
        <v>1680</v>
      </c>
      <c r="B916" s="17" t="s">
        <v>1681</v>
      </c>
      <c r="C916" s="17"/>
    </row>
    <row r="917" spans="1:3" ht="18" customHeight="1">
      <c r="A917" s="17" t="s">
        <v>1682</v>
      </c>
      <c r="B917" s="17" t="s">
        <v>1683</v>
      </c>
      <c r="C917" s="17"/>
    </row>
    <row r="918" spans="1:3" ht="18" customHeight="1">
      <c r="A918" s="17" t="s">
        <v>1684</v>
      </c>
      <c r="B918" s="17" t="s">
        <v>1685</v>
      </c>
      <c r="C918" s="17"/>
    </row>
    <row r="919" spans="1:3" ht="18" customHeight="1">
      <c r="A919" s="17" t="s">
        <v>1686</v>
      </c>
      <c r="B919" s="17" t="s">
        <v>1687</v>
      </c>
      <c r="C919" s="17"/>
    </row>
    <row r="920" spans="1:3" ht="18" customHeight="1">
      <c r="A920" s="17" t="s">
        <v>1688</v>
      </c>
      <c r="B920" s="17" t="s">
        <v>1689</v>
      </c>
      <c r="C920" s="17"/>
    </row>
    <row r="921" spans="1:3" s="16" customFormat="1" ht="18" customHeight="1">
      <c r="A921" s="4" t="s">
        <v>1690</v>
      </c>
      <c r="B921" s="18" t="s">
        <v>1691</v>
      </c>
      <c r="C921" s="4">
        <f>SUM(C922:C931)</f>
        <v>3667</v>
      </c>
    </row>
    <row r="922" spans="1:3" ht="18" customHeight="1">
      <c r="A922" s="17" t="s">
        <v>1692</v>
      </c>
      <c r="B922" s="17" t="s">
        <v>1484</v>
      </c>
      <c r="C922" s="17">
        <v>50</v>
      </c>
    </row>
    <row r="923" spans="1:3" ht="18" customHeight="1">
      <c r="A923" s="17" t="s">
        <v>1693</v>
      </c>
      <c r="B923" s="17" t="s">
        <v>1486</v>
      </c>
      <c r="C923" s="17"/>
    </row>
    <row r="924" spans="1:3" ht="18" customHeight="1">
      <c r="A924" s="17" t="s">
        <v>1694</v>
      </c>
      <c r="B924" s="17" t="s">
        <v>1488</v>
      </c>
      <c r="C924" s="17"/>
    </row>
    <row r="925" spans="1:3" ht="18" customHeight="1">
      <c r="A925" s="17" t="s">
        <v>1695</v>
      </c>
      <c r="B925" s="17" t="s">
        <v>1696</v>
      </c>
      <c r="C925" s="92">
        <v>1743</v>
      </c>
    </row>
    <row r="926" spans="1:3" ht="18" customHeight="1">
      <c r="A926" s="17" t="s">
        <v>1697</v>
      </c>
      <c r="B926" s="17" t="s">
        <v>1698</v>
      </c>
      <c r="C926" s="17"/>
    </row>
    <row r="927" spans="1:3" ht="18" customHeight="1">
      <c r="A927" s="17" t="s">
        <v>1699</v>
      </c>
      <c r="B927" s="17" t="s">
        <v>1700</v>
      </c>
      <c r="C927" s="17"/>
    </row>
    <row r="928" spans="1:3" ht="18" customHeight="1">
      <c r="A928" s="17" t="s">
        <v>1701</v>
      </c>
      <c r="B928" s="17" t="s">
        <v>1702</v>
      </c>
      <c r="C928" s="17">
        <v>824</v>
      </c>
    </row>
    <row r="929" spans="1:3" ht="18" customHeight="1">
      <c r="A929" s="17" t="s">
        <v>1703</v>
      </c>
      <c r="B929" s="17" t="s">
        <v>1704</v>
      </c>
      <c r="C929" s="17"/>
    </row>
    <row r="930" spans="1:3" ht="18" customHeight="1">
      <c r="A930" s="17" t="s">
        <v>1705</v>
      </c>
      <c r="B930" s="17" t="s">
        <v>1706</v>
      </c>
      <c r="C930" s="17"/>
    </row>
    <row r="931" spans="1:3" ht="18" customHeight="1">
      <c r="A931" s="17" t="s">
        <v>1707</v>
      </c>
      <c r="B931" s="17" t="s">
        <v>1708</v>
      </c>
      <c r="C931" s="17">
        <v>1050</v>
      </c>
    </row>
    <row r="932" spans="1:3" s="16" customFormat="1" ht="18" customHeight="1">
      <c r="A932" s="4" t="s">
        <v>1709</v>
      </c>
      <c r="B932" s="18" t="s">
        <v>1710</v>
      </c>
      <c r="C932" s="4">
        <f>SUM(C933:C937)</f>
        <v>1618</v>
      </c>
    </row>
    <row r="933" spans="1:3" ht="18" customHeight="1">
      <c r="A933" s="17" t="s">
        <v>1711</v>
      </c>
      <c r="B933" s="17" t="s">
        <v>1712</v>
      </c>
      <c r="C933" s="17">
        <v>78</v>
      </c>
    </row>
    <row r="934" spans="1:3" ht="18" customHeight="1">
      <c r="A934" s="17" t="s">
        <v>1713</v>
      </c>
      <c r="B934" s="17" t="s">
        <v>1714</v>
      </c>
      <c r="C934" s="17">
        <v>1010</v>
      </c>
    </row>
    <row r="935" spans="1:3" ht="18" customHeight="1">
      <c r="A935" s="17" t="s">
        <v>1715</v>
      </c>
      <c r="B935" s="17" t="s">
        <v>1716</v>
      </c>
      <c r="C935" s="17">
        <v>460</v>
      </c>
    </row>
    <row r="936" spans="1:3" ht="18" customHeight="1">
      <c r="A936" s="17" t="s">
        <v>1717</v>
      </c>
      <c r="B936" s="17" t="s">
        <v>1718</v>
      </c>
      <c r="C936" s="17"/>
    </row>
    <row r="937" spans="1:3" ht="18" customHeight="1">
      <c r="A937" s="17" t="s">
        <v>1719</v>
      </c>
      <c r="B937" s="17" t="s">
        <v>1720</v>
      </c>
      <c r="C937" s="17">
        <v>70</v>
      </c>
    </row>
    <row r="938" spans="1:3" s="16" customFormat="1" ht="18" customHeight="1">
      <c r="A938" s="4" t="s">
        <v>1721</v>
      </c>
      <c r="B938" s="18" t="s">
        <v>1722</v>
      </c>
      <c r="C938" s="4">
        <f>SUM(C939:C944)</f>
        <v>9888</v>
      </c>
    </row>
    <row r="939" spans="1:3" ht="18" customHeight="1">
      <c r="A939" s="17" t="s">
        <v>1723</v>
      </c>
      <c r="B939" s="17" t="s">
        <v>1724</v>
      </c>
      <c r="C939" s="93">
        <v>3502</v>
      </c>
    </row>
    <row r="940" spans="1:3" ht="18" customHeight="1">
      <c r="A940" s="17" t="s">
        <v>1725</v>
      </c>
      <c r="B940" s="17" t="s">
        <v>1726</v>
      </c>
      <c r="C940" s="93"/>
    </row>
    <row r="941" spans="1:3" ht="18" customHeight="1">
      <c r="A941" s="17" t="s">
        <v>1727</v>
      </c>
      <c r="B941" s="17" t="s">
        <v>1728</v>
      </c>
      <c r="C941" s="93">
        <v>5499</v>
      </c>
    </row>
    <row r="942" spans="1:3" ht="18" customHeight="1">
      <c r="A942" s="17" t="s">
        <v>1729</v>
      </c>
      <c r="B942" s="17" t="s">
        <v>1730</v>
      </c>
      <c r="C942" s="93"/>
    </row>
    <row r="943" spans="1:3" ht="18" customHeight="1">
      <c r="A943" s="17" t="s">
        <v>1731</v>
      </c>
      <c r="B943" s="17" t="s">
        <v>1732</v>
      </c>
      <c r="C943" s="93">
        <v>257</v>
      </c>
    </row>
    <row r="944" spans="1:3" ht="18" customHeight="1">
      <c r="A944" s="17" t="s">
        <v>1733</v>
      </c>
      <c r="B944" s="17" t="s">
        <v>1734</v>
      </c>
      <c r="C944" s="93">
        <v>630</v>
      </c>
    </row>
    <row r="945" spans="1:3" s="16" customFormat="1" ht="18" customHeight="1">
      <c r="A945" s="4" t="s">
        <v>1735</v>
      </c>
      <c r="B945" s="18" t="s">
        <v>1736</v>
      </c>
      <c r="C945" s="4">
        <f>SUM(C946:C951)</f>
        <v>1928</v>
      </c>
    </row>
    <row r="946" spans="1:3" ht="18" customHeight="1">
      <c r="A946" s="17" t="s">
        <v>1737</v>
      </c>
      <c r="B946" s="17" t="s">
        <v>1738</v>
      </c>
      <c r="C946" s="17"/>
    </row>
    <row r="947" spans="1:3" ht="18" customHeight="1">
      <c r="A947" s="17" t="s">
        <v>1739</v>
      </c>
      <c r="B947" s="17" t="s">
        <v>1740</v>
      </c>
      <c r="C947" s="17"/>
    </row>
    <row r="948" spans="1:3" ht="18" customHeight="1">
      <c r="A948" s="17" t="s">
        <v>1741</v>
      </c>
      <c r="B948" s="17" t="s">
        <v>1742</v>
      </c>
      <c r="C948" s="17">
        <v>680</v>
      </c>
    </row>
    <row r="949" spans="1:3" ht="18" customHeight="1">
      <c r="A949" s="17" t="s">
        <v>1743</v>
      </c>
      <c r="B949" s="17" t="s">
        <v>1744</v>
      </c>
      <c r="C949" s="17">
        <v>174</v>
      </c>
    </row>
    <row r="950" spans="1:3" ht="18" customHeight="1">
      <c r="A950" s="17" t="s">
        <v>1745</v>
      </c>
      <c r="B950" s="17" t="s">
        <v>1746</v>
      </c>
      <c r="C950" s="17"/>
    </row>
    <row r="951" spans="1:3" ht="18" customHeight="1">
      <c r="A951" s="17" t="s">
        <v>1747</v>
      </c>
      <c r="B951" s="17" t="s">
        <v>1748</v>
      </c>
      <c r="C951" s="17">
        <v>1074</v>
      </c>
    </row>
    <row r="952" spans="1:3" s="16" customFormat="1" ht="18" customHeight="1">
      <c r="A952" s="4" t="s">
        <v>1749</v>
      </c>
      <c r="B952" s="18" t="s">
        <v>1750</v>
      </c>
      <c r="C952" s="4">
        <f>SUM(C953:C955)</f>
        <v>0</v>
      </c>
    </row>
    <row r="953" spans="1:3" ht="18" customHeight="1">
      <c r="A953" s="17" t="s">
        <v>1751</v>
      </c>
      <c r="B953" s="17" t="s">
        <v>1752</v>
      </c>
      <c r="C953" s="17"/>
    </row>
    <row r="954" spans="1:3" ht="18" customHeight="1">
      <c r="A954" s="17" t="s">
        <v>1753</v>
      </c>
      <c r="B954" s="17" t="s">
        <v>1754</v>
      </c>
      <c r="C954" s="17"/>
    </row>
    <row r="955" spans="1:3" ht="18" customHeight="1">
      <c r="A955" s="17" t="s">
        <v>1755</v>
      </c>
      <c r="B955" s="17" t="s">
        <v>1756</v>
      </c>
      <c r="C955" s="17"/>
    </row>
    <row r="956" spans="1:3" s="16" customFormat="1" ht="18" customHeight="1">
      <c r="A956" s="4" t="s">
        <v>1757</v>
      </c>
      <c r="B956" s="18" t="s">
        <v>1758</v>
      </c>
      <c r="C956" s="4">
        <f>SUM(C957:C958)</f>
        <v>1800</v>
      </c>
    </row>
    <row r="957" spans="1:3" ht="18" customHeight="1">
      <c r="A957" s="17" t="s">
        <v>1759</v>
      </c>
      <c r="B957" s="17" t="s">
        <v>1760</v>
      </c>
      <c r="C957" s="17"/>
    </row>
    <row r="958" spans="1:3" ht="18" customHeight="1">
      <c r="A958" s="17" t="s">
        <v>1761</v>
      </c>
      <c r="B958" s="17" t="s">
        <v>1762</v>
      </c>
      <c r="C958" s="17">
        <v>1800</v>
      </c>
    </row>
    <row r="959" spans="1:3" s="16" customFormat="1" ht="18" customHeight="1">
      <c r="A959" s="4" t="s">
        <v>60</v>
      </c>
      <c r="B959" s="18" t="s">
        <v>61</v>
      </c>
      <c r="C959" s="4">
        <f>SUM(C960,C983,C993,C1003,C1008,C1015,C1020)</f>
        <v>13629</v>
      </c>
    </row>
    <row r="960" spans="1:3" s="16" customFormat="1" ht="18" customHeight="1">
      <c r="A960" s="4" t="s">
        <v>1763</v>
      </c>
      <c r="B960" s="18" t="s">
        <v>1764</v>
      </c>
      <c r="C960" s="4">
        <f>SUM(C961:C982)</f>
        <v>7244</v>
      </c>
    </row>
    <row r="961" spans="1:3" ht="18" customHeight="1">
      <c r="A961" s="17" t="s">
        <v>1765</v>
      </c>
      <c r="B961" s="17" t="s">
        <v>1484</v>
      </c>
      <c r="C961" s="17">
        <v>920</v>
      </c>
    </row>
    <row r="962" spans="1:3" ht="18" customHeight="1">
      <c r="A962" s="17" t="s">
        <v>1766</v>
      </c>
      <c r="B962" s="17" t="s">
        <v>1486</v>
      </c>
      <c r="C962" s="17"/>
    </row>
    <row r="963" spans="1:3" ht="18" customHeight="1">
      <c r="A963" s="17" t="s">
        <v>1767</v>
      </c>
      <c r="B963" s="17" t="s">
        <v>1488</v>
      </c>
      <c r="C963" s="17"/>
    </row>
    <row r="964" spans="1:3" ht="18" customHeight="1">
      <c r="A964" s="17" t="s">
        <v>1768</v>
      </c>
      <c r="B964" s="17" t="s">
        <v>1769</v>
      </c>
      <c r="C964" s="17">
        <v>580</v>
      </c>
    </row>
    <row r="965" spans="1:3" ht="18" customHeight="1">
      <c r="A965" s="17" t="s">
        <v>1770</v>
      </c>
      <c r="B965" s="17" t="s">
        <v>1771</v>
      </c>
      <c r="C965" s="17">
        <v>300</v>
      </c>
    </row>
    <row r="966" spans="1:3" ht="18" customHeight="1">
      <c r="A966" s="17" t="s">
        <v>1772</v>
      </c>
      <c r="B966" s="17" t="s">
        <v>1773</v>
      </c>
      <c r="C966" s="17"/>
    </row>
    <row r="967" spans="1:3" ht="18" customHeight="1">
      <c r="A967" s="17" t="s">
        <v>1774</v>
      </c>
      <c r="B967" s="17" t="s">
        <v>1775</v>
      </c>
      <c r="C967" s="17"/>
    </row>
    <row r="968" spans="1:3" ht="18" customHeight="1">
      <c r="A968" s="17" t="s">
        <v>1776</v>
      </c>
      <c r="B968" s="17" t="s">
        <v>1777</v>
      </c>
      <c r="C968" s="17"/>
    </row>
    <row r="969" spans="1:3" ht="18" customHeight="1">
      <c r="A969" s="17" t="s">
        <v>1778</v>
      </c>
      <c r="B969" s="17" t="s">
        <v>1779</v>
      </c>
      <c r="C969" s="17"/>
    </row>
    <row r="970" spans="1:3" ht="18" customHeight="1">
      <c r="A970" s="17" t="s">
        <v>1780</v>
      </c>
      <c r="B970" s="17" t="s">
        <v>1781</v>
      </c>
      <c r="C970" s="17"/>
    </row>
    <row r="971" spans="1:3" ht="18" customHeight="1">
      <c r="A971" s="17" t="s">
        <v>1782</v>
      </c>
      <c r="B971" s="17" t="s">
        <v>1783</v>
      </c>
      <c r="C971" s="17">
        <v>278</v>
      </c>
    </row>
    <row r="972" spans="1:3" ht="18" customHeight="1">
      <c r="A972" s="17" t="s">
        <v>1784</v>
      </c>
      <c r="B972" s="17" t="s">
        <v>1785</v>
      </c>
      <c r="C972" s="17"/>
    </row>
    <row r="973" spans="1:3" ht="18" customHeight="1">
      <c r="A973" s="17" t="s">
        <v>1786</v>
      </c>
      <c r="B973" s="17" t="s">
        <v>1787</v>
      </c>
      <c r="C973" s="17"/>
    </row>
    <row r="974" spans="1:3" ht="18" customHeight="1">
      <c r="A974" s="17" t="s">
        <v>1788</v>
      </c>
      <c r="B974" s="17" t="s">
        <v>1789</v>
      </c>
      <c r="C974" s="17"/>
    </row>
    <row r="975" spans="1:3" ht="18" customHeight="1">
      <c r="A975" s="17" t="s">
        <v>1790</v>
      </c>
      <c r="B975" s="17" t="s">
        <v>1791</v>
      </c>
      <c r="C975" s="17"/>
    </row>
    <row r="976" spans="1:3" ht="18" customHeight="1">
      <c r="A976" s="17" t="s">
        <v>1792</v>
      </c>
      <c r="B976" s="17" t="s">
        <v>1793</v>
      </c>
      <c r="C976" s="17"/>
    </row>
    <row r="977" spans="1:3" ht="18" customHeight="1">
      <c r="A977" s="17" t="s">
        <v>1794</v>
      </c>
      <c r="B977" s="17" t="s">
        <v>1795</v>
      </c>
      <c r="C977" s="17"/>
    </row>
    <row r="978" spans="1:3" ht="18" customHeight="1">
      <c r="A978" s="17" t="s">
        <v>1796</v>
      </c>
      <c r="B978" s="17" t="s">
        <v>1797</v>
      </c>
      <c r="C978" s="17"/>
    </row>
    <row r="979" spans="1:3" ht="18" customHeight="1">
      <c r="A979" s="17" t="s">
        <v>1798</v>
      </c>
      <c r="B979" s="17" t="s">
        <v>1799</v>
      </c>
      <c r="C979" s="17">
        <v>150</v>
      </c>
    </row>
    <row r="980" spans="1:3" ht="18" customHeight="1">
      <c r="A980" s="17" t="s">
        <v>1800</v>
      </c>
      <c r="B980" s="17" t="s">
        <v>1801</v>
      </c>
      <c r="C980" s="17"/>
    </row>
    <row r="981" spans="1:3" ht="18" customHeight="1">
      <c r="A981" s="17" t="s">
        <v>1802</v>
      </c>
      <c r="B981" s="17" t="s">
        <v>1803</v>
      </c>
      <c r="C981" s="17"/>
    </row>
    <row r="982" spans="1:3" ht="18" customHeight="1">
      <c r="A982" s="17" t="s">
        <v>1804</v>
      </c>
      <c r="B982" s="17" t="s">
        <v>1805</v>
      </c>
      <c r="C982" s="17">
        <v>5016</v>
      </c>
    </row>
    <row r="983" spans="1:3" s="16" customFormat="1" ht="18" customHeight="1">
      <c r="A983" s="4" t="s">
        <v>1806</v>
      </c>
      <c r="B983" s="18" t="s">
        <v>1807</v>
      </c>
      <c r="C983" s="4">
        <f>SUM(C984:C992)</f>
        <v>0</v>
      </c>
    </row>
    <row r="984" spans="1:3" ht="18" customHeight="1">
      <c r="A984" s="17" t="s">
        <v>1808</v>
      </c>
      <c r="B984" s="17" t="s">
        <v>1484</v>
      </c>
      <c r="C984" s="17"/>
    </row>
    <row r="985" spans="1:3" ht="18" customHeight="1">
      <c r="A985" s="17" t="s">
        <v>1809</v>
      </c>
      <c r="B985" s="17" t="s">
        <v>1486</v>
      </c>
      <c r="C985" s="17"/>
    </row>
    <row r="986" spans="1:3" ht="18" customHeight="1">
      <c r="A986" s="17" t="s">
        <v>1810</v>
      </c>
      <c r="B986" s="17" t="s">
        <v>1488</v>
      </c>
      <c r="C986" s="17"/>
    </row>
    <row r="987" spans="1:3" ht="18" customHeight="1">
      <c r="A987" s="17" t="s">
        <v>1811</v>
      </c>
      <c r="B987" s="17" t="s">
        <v>1812</v>
      </c>
      <c r="C987" s="17"/>
    </row>
    <row r="988" spans="1:3" ht="18" customHeight="1">
      <c r="A988" s="17" t="s">
        <v>1813</v>
      </c>
      <c r="B988" s="17" t="s">
        <v>1814</v>
      </c>
      <c r="C988" s="17"/>
    </row>
    <row r="989" spans="1:3" ht="18" customHeight="1">
      <c r="A989" s="17" t="s">
        <v>1815</v>
      </c>
      <c r="B989" s="17" t="s">
        <v>1816</v>
      </c>
      <c r="C989" s="17"/>
    </row>
    <row r="990" spans="1:3" ht="18" customHeight="1">
      <c r="A990" s="17" t="s">
        <v>1817</v>
      </c>
      <c r="B990" s="17" t="s">
        <v>1818</v>
      </c>
      <c r="C990" s="17"/>
    </row>
    <row r="991" spans="1:3" ht="18" customHeight="1">
      <c r="A991" s="17" t="s">
        <v>1819</v>
      </c>
      <c r="B991" s="17" t="s">
        <v>1820</v>
      </c>
      <c r="C991" s="17"/>
    </row>
    <row r="992" spans="1:3" ht="18" customHeight="1">
      <c r="A992" s="17" t="s">
        <v>1821</v>
      </c>
      <c r="B992" s="17" t="s">
        <v>1822</v>
      </c>
      <c r="C992" s="17"/>
    </row>
    <row r="993" spans="1:3" s="16" customFormat="1" ht="18" customHeight="1">
      <c r="A993" s="4" t="s">
        <v>1823</v>
      </c>
      <c r="B993" s="18" t="s">
        <v>1824</v>
      </c>
      <c r="C993" s="4">
        <f>SUM(C994:C1002)</f>
        <v>0</v>
      </c>
    </row>
    <row r="994" spans="1:3" ht="18" customHeight="1">
      <c r="A994" s="17" t="s">
        <v>1825</v>
      </c>
      <c r="B994" s="17" t="s">
        <v>1484</v>
      </c>
      <c r="C994" s="17"/>
    </row>
    <row r="995" spans="1:3" ht="18" customHeight="1">
      <c r="A995" s="17" t="s">
        <v>1826</v>
      </c>
      <c r="B995" s="17" t="s">
        <v>1486</v>
      </c>
      <c r="C995" s="17"/>
    </row>
    <row r="996" spans="1:3" ht="18" customHeight="1">
      <c r="A996" s="17" t="s">
        <v>1827</v>
      </c>
      <c r="B996" s="17" t="s">
        <v>1488</v>
      </c>
      <c r="C996" s="17"/>
    </row>
    <row r="997" spans="1:3" ht="18" customHeight="1">
      <c r="A997" s="17" t="s">
        <v>1828</v>
      </c>
      <c r="B997" s="17" t="s">
        <v>1829</v>
      </c>
      <c r="C997" s="17"/>
    </row>
    <row r="998" spans="1:3" ht="18" customHeight="1">
      <c r="A998" s="17" t="s">
        <v>1830</v>
      </c>
      <c r="B998" s="17" t="s">
        <v>1831</v>
      </c>
      <c r="C998" s="17"/>
    </row>
    <row r="999" spans="1:3" ht="18" customHeight="1">
      <c r="A999" s="17" t="s">
        <v>1832</v>
      </c>
      <c r="B999" s="17" t="s">
        <v>1833</v>
      </c>
      <c r="C999" s="17"/>
    </row>
    <row r="1000" spans="1:3" ht="18" customHeight="1">
      <c r="A1000" s="17" t="s">
        <v>1834</v>
      </c>
      <c r="B1000" s="17" t="s">
        <v>1835</v>
      </c>
      <c r="C1000" s="17"/>
    </row>
    <row r="1001" spans="1:3" ht="18" customHeight="1">
      <c r="A1001" s="17" t="s">
        <v>1836</v>
      </c>
      <c r="B1001" s="17" t="s">
        <v>1837</v>
      </c>
      <c r="C1001" s="17"/>
    </row>
    <row r="1002" spans="1:3" ht="18" customHeight="1">
      <c r="A1002" s="17" t="s">
        <v>1838</v>
      </c>
      <c r="B1002" s="17" t="s">
        <v>1839</v>
      </c>
      <c r="C1002" s="17"/>
    </row>
    <row r="1003" spans="1:3" s="16" customFormat="1" ht="18" customHeight="1">
      <c r="A1003" s="4" t="s">
        <v>1840</v>
      </c>
      <c r="B1003" s="18" t="s">
        <v>1841</v>
      </c>
      <c r="C1003" s="4">
        <f>SUM(C1004:C1007)</f>
        <v>633</v>
      </c>
    </row>
    <row r="1004" spans="1:3" ht="18" customHeight="1">
      <c r="A1004" s="17" t="s">
        <v>1842</v>
      </c>
      <c r="B1004" s="17" t="s">
        <v>1843</v>
      </c>
      <c r="C1004" s="17">
        <v>458</v>
      </c>
    </row>
    <row r="1005" spans="1:3" ht="18" customHeight="1">
      <c r="A1005" s="17" t="s">
        <v>1844</v>
      </c>
      <c r="B1005" s="17" t="s">
        <v>1845</v>
      </c>
      <c r="C1005" s="17">
        <v>90</v>
      </c>
    </row>
    <row r="1006" spans="1:3" ht="18" customHeight="1">
      <c r="A1006" s="17" t="s">
        <v>1846</v>
      </c>
      <c r="B1006" s="17" t="s">
        <v>1847</v>
      </c>
      <c r="C1006" s="17">
        <v>85</v>
      </c>
    </row>
    <row r="1007" spans="1:3" ht="18" customHeight="1">
      <c r="A1007" s="17" t="s">
        <v>1848</v>
      </c>
      <c r="B1007" s="17" t="s">
        <v>1849</v>
      </c>
      <c r="C1007" s="17"/>
    </row>
    <row r="1008" spans="1:3" s="16" customFormat="1" ht="18" customHeight="1">
      <c r="A1008" s="4" t="s">
        <v>1850</v>
      </c>
      <c r="B1008" s="18" t="s">
        <v>1851</v>
      </c>
      <c r="C1008" s="4">
        <f>SUM(C1009:C1014)</f>
        <v>0</v>
      </c>
    </row>
    <row r="1009" spans="1:3" ht="18" customHeight="1">
      <c r="A1009" s="17" t="s">
        <v>1852</v>
      </c>
      <c r="B1009" s="17" t="s">
        <v>1484</v>
      </c>
      <c r="C1009" s="17"/>
    </row>
    <row r="1010" spans="1:3" ht="18" customHeight="1">
      <c r="A1010" s="17" t="s">
        <v>1853</v>
      </c>
      <c r="B1010" s="17" t="s">
        <v>1486</v>
      </c>
      <c r="C1010" s="17"/>
    </row>
    <row r="1011" spans="1:3" ht="18" customHeight="1">
      <c r="A1011" s="17" t="s">
        <v>1854</v>
      </c>
      <c r="B1011" s="17" t="s">
        <v>1488</v>
      </c>
      <c r="C1011" s="17"/>
    </row>
    <row r="1012" spans="1:3" ht="18" customHeight="1">
      <c r="A1012" s="17" t="s">
        <v>1855</v>
      </c>
      <c r="B1012" s="17" t="s">
        <v>1820</v>
      </c>
      <c r="C1012" s="17"/>
    </row>
    <row r="1013" spans="1:3" ht="18" customHeight="1">
      <c r="A1013" s="17" t="s">
        <v>1856</v>
      </c>
      <c r="B1013" s="17" t="s">
        <v>1857</v>
      </c>
      <c r="C1013" s="17"/>
    </row>
    <row r="1014" spans="1:3" ht="18" customHeight="1">
      <c r="A1014" s="17" t="s">
        <v>1858</v>
      </c>
      <c r="B1014" s="17" t="s">
        <v>1859</v>
      </c>
      <c r="C1014" s="17"/>
    </row>
    <row r="1015" spans="1:3" s="16" customFormat="1" ht="18" customHeight="1">
      <c r="A1015" s="4" t="s">
        <v>1860</v>
      </c>
      <c r="B1015" s="18" t="s">
        <v>1861</v>
      </c>
      <c r="C1015" s="4">
        <f>SUM(C1016:C1019)</f>
        <v>902</v>
      </c>
    </row>
    <row r="1016" spans="1:3" ht="18" customHeight="1">
      <c r="A1016" s="17" t="s">
        <v>1862</v>
      </c>
      <c r="B1016" s="17" t="s">
        <v>1863</v>
      </c>
      <c r="C1016" s="17"/>
    </row>
    <row r="1017" spans="1:3" ht="18" customHeight="1">
      <c r="A1017" s="17" t="s">
        <v>1864</v>
      </c>
      <c r="B1017" s="17" t="s">
        <v>1865</v>
      </c>
      <c r="C1017" s="17">
        <v>902</v>
      </c>
    </row>
    <row r="1018" spans="1:3" ht="18" customHeight="1">
      <c r="A1018" s="17" t="s">
        <v>1866</v>
      </c>
      <c r="B1018" s="17" t="s">
        <v>1867</v>
      </c>
      <c r="C1018" s="17"/>
    </row>
    <row r="1019" spans="1:3" ht="18" customHeight="1">
      <c r="A1019" s="17" t="s">
        <v>1868</v>
      </c>
      <c r="B1019" s="17" t="s">
        <v>1869</v>
      </c>
      <c r="C1019" s="17"/>
    </row>
    <row r="1020" spans="1:3" s="16" customFormat="1" ht="18" customHeight="1">
      <c r="A1020" s="4" t="s">
        <v>1870</v>
      </c>
      <c r="B1020" s="18" t="s">
        <v>1871</v>
      </c>
      <c r="C1020" s="4">
        <f>SUM(C1021:C1022)</f>
        <v>4850</v>
      </c>
    </row>
    <row r="1021" spans="1:3" ht="18" customHeight="1">
      <c r="A1021" s="17" t="s">
        <v>1872</v>
      </c>
      <c r="B1021" s="17" t="s">
        <v>1873</v>
      </c>
      <c r="C1021" s="17"/>
    </row>
    <row r="1022" spans="1:3" ht="18" customHeight="1">
      <c r="A1022" s="17" t="s">
        <v>1874</v>
      </c>
      <c r="B1022" s="17" t="s">
        <v>1875</v>
      </c>
      <c r="C1022" s="17">
        <v>4850</v>
      </c>
    </row>
    <row r="1023" spans="1:3" s="16" customFormat="1" ht="18" customHeight="1">
      <c r="A1023" s="4" t="s">
        <v>62</v>
      </c>
      <c r="B1023" s="18" t="s">
        <v>63</v>
      </c>
      <c r="C1023" s="4">
        <f>SUM(C1024,C1034,C1050,C1055,C1069,C1077,C1083,C1090)</f>
        <v>7683</v>
      </c>
    </row>
    <row r="1024" spans="1:3" s="16" customFormat="1" ht="18" customHeight="1">
      <c r="A1024" s="4" t="s">
        <v>1876</v>
      </c>
      <c r="B1024" s="18" t="s">
        <v>1877</v>
      </c>
      <c r="C1024" s="4">
        <f>SUM(C1025:C1033)</f>
        <v>0</v>
      </c>
    </row>
    <row r="1025" spans="1:3" ht="18" customHeight="1">
      <c r="A1025" s="17" t="s">
        <v>1878</v>
      </c>
      <c r="B1025" s="17" t="s">
        <v>1484</v>
      </c>
      <c r="C1025" s="17"/>
    </row>
    <row r="1026" spans="1:3" ht="18" customHeight="1">
      <c r="A1026" s="17" t="s">
        <v>1879</v>
      </c>
      <c r="B1026" s="17" t="s">
        <v>1486</v>
      </c>
      <c r="C1026" s="17"/>
    </row>
    <row r="1027" spans="1:3" ht="18" customHeight="1">
      <c r="A1027" s="17" t="s">
        <v>1880</v>
      </c>
      <c r="B1027" s="17" t="s">
        <v>1488</v>
      </c>
      <c r="C1027" s="17"/>
    </row>
    <row r="1028" spans="1:3" ht="18" customHeight="1">
      <c r="A1028" s="17" t="s">
        <v>1881</v>
      </c>
      <c r="B1028" s="17" t="s">
        <v>1882</v>
      </c>
      <c r="C1028" s="17"/>
    </row>
    <row r="1029" spans="1:3" ht="18" customHeight="1">
      <c r="A1029" s="17" t="s">
        <v>1883</v>
      </c>
      <c r="B1029" s="17" t="s">
        <v>1884</v>
      </c>
      <c r="C1029" s="17"/>
    </row>
    <row r="1030" spans="1:3" ht="18" customHeight="1">
      <c r="A1030" s="17" t="s">
        <v>1885</v>
      </c>
      <c r="B1030" s="17" t="s">
        <v>1886</v>
      </c>
      <c r="C1030" s="17"/>
    </row>
    <row r="1031" spans="1:3" ht="18" customHeight="1">
      <c r="A1031" s="17" t="s">
        <v>1887</v>
      </c>
      <c r="B1031" s="17" t="s">
        <v>1888</v>
      </c>
      <c r="C1031" s="17"/>
    </row>
    <row r="1032" spans="1:3" ht="18" customHeight="1">
      <c r="A1032" s="17" t="s">
        <v>1889</v>
      </c>
      <c r="B1032" s="17" t="s">
        <v>1890</v>
      </c>
      <c r="C1032" s="17"/>
    </row>
    <row r="1033" spans="1:3" ht="18" customHeight="1">
      <c r="A1033" s="17" t="s">
        <v>1891</v>
      </c>
      <c r="B1033" s="17" t="s">
        <v>1892</v>
      </c>
      <c r="C1033" s="17"/>
    </row>
    <row r="1034" spans="1:3" s="16" customFormat="1" ht="18" customHeight="1">
      <c r="A1034" s="4" t="s">
        <v>1893</v>
      </c>
      <c r="B1034" s="18" t="s">
        <v>1894</v>
      </c>
      <c r="C1034" s="4">
        <f>SUM(C1035:C1049)</f>
        <v>0</v>
      </c>
    </row>
    <row r="1035" spans="1:3" ht="18" customHeight="1">
      <c r="A1035" s="17" t="s">
        <v>1895</v>
      </c>
      <c r="B1035" s="17" t="s">
        <v>1484</v>
      </c>
      <c r="C1035" s="17"/>
    </row>
    <row r="1036" spans="1:3" ht="18" customHeight="1">
      <c r="A1036" s="17" t="s">
        <v>1896</v>
      </c>
      <c r="B1036" s="17" t="s">
        <v>1486</v>
      </c>
      <c r="C1036" s="17"/>
    </row>
    <row r="1037" spans="1:3" ht="18" customHeight="1">
      <c r="A1037" s="17" t="s">
        <v>1897</v>
      </c>
      <c r="B1037" s="17" t="s">
        <v>1488</v>
      </c>
      <c r="C1037" s="17"/>
    </row>
    <row r="1038" spans="1:3" ht="18" customHeight="1">
      <c r="A1038" s="17" t="s">
        <v>1898</v>
      </c>
      <c r="B1038" s="17" t="s">
        <v>1899</v>
      </c>
      <c r="C1038" s="17"/>
    </row>
    <row r="1039" spans="1:3" ht="18" customHeight="1">
      <c r="A1039" s="17" t="s">
        <v>1900</v>
      </c>
      <c r="B1039" s="17" t="s">
        <v>1901</v>
      </c>
      <c r="C1039" s="17"/>
    </row>
    <row r="1040" spans="1:3" ht="18" customHeight="1">
      <c r="A1040" s="17" t="s">
        <v>1902</v>
      </c>
      <c r="B1040" s="17" t="s">
        <v>1903</v>
      </c>
      <c r="C1040" s="17"/>
    </row>
    <row r="1041" spans="1:3" ht="18" customHeight="1">
      <c r="A1041" s="17" t="s">
        <v>1904</v>
      </c>
      <c r="B1041" s="17" t="s">
        <v>1905</v>
      </c>
      <c r="C1041" s="17"/>
    </row>
    <row r="1042" spans="1:3" ht="18" customHeight="1">
      <c r="A1042" s="17" t="s">
        <v>1906</v>
      </c>
      <c r="B1042" s="17" t="s">
        <v>1907</v>
      </c>
      <c r="C1042" s="17"/>
    </row>
    <row r="1043" spans="1:3" ht="18" customHeight="1">
      <c r="A1043" s="17" t="s">
        <v>1908</v>
      </c>
      <c r="B1043" s="17" t="s">
        <v>1909</v>
      </c>
      <c r="C1043" s="17"/>
    </row>
    <row r="1044" spans="1:3" ht="18" customHeight="1">
      <c r="A1044" s="17" t="s">
        <v>1910</v>
      </c>
      <c r="B1044" s="17" t="s">
        <v>1911</v>
      </c>
      <c r="C1044" s="17"/>
    </row>
    <row r="1045" spans="1:3" ht="18" customHeight="1">
      <c r="A1045" s="17" t="s">
        <v>1912</v>
      </c>
      <c r="B1045" s="17" t="s">
        <v>1913</v>
      </c>
      <c r="C1045" s="17"/>
    </row>
    <row r="1046" spans="1:3" ht="18" customHeight="1">
      <c r="A1046" s="17" t="s">
        <v>1914</v>
      </c>
      <c r="B1046" s="17" t="s">
        <v>1915</v>
      </c>
      <c r="C1046" s="17"/>
    </row>
    <row r="1047" spans="1:3" ht="18" customHeight="1">
      <c r="A1047" s="17" t="s">
        <v>1916</v>
      </c>
      <c r="B1047" s="17" t="s">
        <v>1917</v>
      </c>
      <c r="C1047" s="17"/>
    </row>
    <row r="1048" spans="1:3" ht="18" customHeight="1">
      <c r="A1048" s="17" t="s">
        <v>1918</v>
      </c>
      <c r="B1048" s="17" t="s">
        <v>1919</v>
      </c>
      <c r="C1048" s="17"/>
    </row>
    <row r="1049" spans="1:3" ht="18" customHeight="1">
      <c r="A1049" s="17" t="s">
        <v>1920</v>
      </c>
      <c r="B1049" s="17" t="s">
        <v>1921</v>
      </c>
      <c r="C1049" s="17"/>
    </row>
    <row r="1050" spans="1:3" s="16" customFormat="1" ht="18" customHeight="1">
      <c r="A1050" s="4" t="s">
        <v>1922</v>
      </c>
      <c r="B1050" s="18" t="s">
        <v>1923</v>
      </c>
      <c r="C1050" s="4">
        <f>SUM(C1051:C1054)</f>
        <v>0</v>
      </c>
    </row>
    <row r="1051" spans="1:3" ht="18" customHeight="1">
      <c r="A1051" s="17" t="s">
        <v>1924</v>
      </c>
      <c r="B1051" s="17" t="s">
        <v>1484</v>
      </c>
      <c r="C1051" s="17"/>
    </row>
    <row r="1052" spans="1:3" ht="18" customHeight="1">
      <c r="A1052" s="17" t="s">
        <v>1925</v>
      </c>
      <c r="B1052" s="17" t="s">
        <v>1486</v>
      </c>
      <c r="C1052" s="17"/>
    </row>
    <row r="1053" spans="1:3" ht="18" customHeight="1">
      <c r="A1053" s="17" t="s">
        <v>1926</v>
      </c>
      <c r="B1053" s="17" t="s">
        <v>1488</v>
      </c>
      <c r="C1053" s="17"/>
    </row>
    <row r="1054" spans="1:3" ht="18" customHeight="1">
      <c r="A1054" s="17" t="s">
        <v>1927</v>
      </c>
      <c r="B1054" s="17" t="s">
        <v>1928</v>
      </c>
      <c r="C1054" s="17"/>
    </row>
    <row r="1055" spans="1:3" s="16" customFormat="1" ht="18" customHeight="1">
      <c r="A1055" s="4" t="s">
        <v>1929</v>
      </c>
      <c r="B1055" s="18" t="s">
        <v>1930</v>
      </c>
      <c r="C1055" s="4">
        <f>SUM(C1056:C1068)</f>
        <v>50</v>
      </c>
    </row>
    <row r="1056" spans="1:3" ht="18" customHeight="1">
      <c r="A1056" s="17" t="s">
        <v>1931</v>
      </c>
      <c r="B1056" s="17" t="s">
        <v>1484</v>
      </c>
      <c r="C1056" s="17">
        <v>50</v>
      </c>
    </row>
    <row r="1057" spans="1:3" ht="18" customHeight="1">
      <c r="A1057" s="17" t="s">
        <v>1932</v>
      </c>
      <c r="B1057" s="17" t="s">
        <v>1486</v>
      </c>
      <c r="C1057" s="17"/>
    </row>
    <row r="1058" spans="1:3" ht="18" customHeight="1">
      <c r="A1058" s="17" t="s">
        <v>1933</v>
      </c>
      <c r="B1058" s="17" t="s">
        <v>1488</v>
      </c>
      <c r="C1058" s="17"/>
    </row>
    <row r="1059" spans="1:3" ht="18" customHeight="1">
      <c r="A1059" s="17" t="s">
        <v>1934</v>
      </c>
      <c r="B1059" s="17" t="s">
        <v>1935</v>
      </c>
      <c r="C1059" s="17"/>
    </row>
    <row r="1060" spans="1:3" ht="18" customHeight="1">
      <c r="A1060" s="17" t="s">
        <v>1936</v>
      </c>
      <c r="B1060" s="17" t="s">
        <v>1937</v>
      </c>
      <c r="C1060" s="17"/>
    </row>
    <row r="1061" spans="1:3" ht="18" customHeight="1">
      <c r="A1061" s="17" t="s">
        <v>1938</v>
      </c>
      <c r="B1061" s="17" t="s">
        <v>1939</v>
      </c>
      <c r="C1061" s="17"/>
    </row>
    <row r="1062" spans="1:3" ht="18" customHeight="1">
      <c r="A1062" s="17" t="s">
        <v>1940</v>
      </c>
      <c r="B1062" s="17" t="s">
        <v>1941</v>
      </c>
      <c r="C1062" s="17"/>
    </row>
    <row r="1063" spans="1:3" ht="18" customHeight="1">
      <c r="A1063" s="17" t="s">
        <v>1942</v>
      </c>
      <c r="B1063" s="17" t="s">
        <v>1943</v>
      </c>
      <c r="C1063" s="17"/>
    </row>
    <row r="1064" spans="1:3" ht="18" customHeight="1">
      <c r="A1064" s="17" t="s">
        <v>1944</v>
      </c>
      <c r="B1064" s="17" t="s">
        <v>1945</v>
      </c>
      <c r="C1064" s="17"/>
    </row>
    <row r="1065" spans="1:3" ht="18" customHeight="1">
      <c r="A1065" s="17" t="s">
        <v>1946</v>
      </c>
      <c r="B1065" s="17" t="s">
        <v>1947</v>
      </c>
      <c r="C1065" s="17"/>
    </row>
    <row r="1066" spans="1:3" ht="18" customHeight="1">
      <c r="A1066" s="17" t="s">
        <v>1948</v>
      </c>
      <c r="B1066" s="17" t="s">
        <v>1820</v>
      </c>
      <c r="C1066" s="17"/>
    </row>
    <row r="1067" spans="1:3" ht="18" customHeight="1">
      <c r="A1067" s="17" t="s">
        <v>1949</v>
      </c>
      <c r="B1067" s="17" t="s">
        <v>1950</v>
      </c>
      <c r="C1067" s="17"/>
    </row>
    <row r="1068" spans="1:3" ht="18" customHeight="1">
      <c r="A1068" s="17" t="s">
        <v>1951</v>
      </c>
      <c r="B1068" s="17" t="s">
        <v>1952</v>
      </c>
      <c r="C1068" s="17"/>
    </row>
    <row r="1069" spans="1:3" s="16" customFormat="1" ht="18" customHeight="1">
      <c r="A1069" s="4" t="s">
        <v>1953</v>
      </c>
      <c r="B1069" s="18" t="s">
        <v>1954</v>
      </c>
      <c r="C1069" s="4">
        <f>SUM(C1070:C1076)</f>
        <v>590</v>
      </c>
    </row>
    <row r="1070" spans="1:3" ht="18" customHeight="1">
      <c r="A1070" s="17" t="s">
        <v>1955</v>
      </c>
      <c r="B1070" s="17" t="s">
        <v>1484</v>
      </c>
      <c r="C1070" s="17">
        <v>280</v>
      </c>
    </row>
    <row r="1071" spans="1:3" ht="18" customHeight="1">
      <c r="A1071" s="17" t="s">
        <v>1956</v>
      </c>
      <c r="B1071" s="17" t="s">
        <v>1486</v>
      </c>
      <c r="C1071" s="17"/>
    </row>
    <row r="1072" spans="1:3" ht="18" customHeight="1">
      <c r="A1072" s="17" t="s">
        <v>1957</v>
      </c>
      <c r="B1072" s="17" t="s">
        <v>1488</v>
      </c>
      <c r="C1072" s="17"/>
    </row>
    <row r="1073" spans="1:3" ht="18" customHeight="1">
      <c r="A1073" s="17" t="s">
        <v>1958</v>
      </c>
      <c r="B1073" s="17" t="s">
        <v>1959</v>
      </c>
      <c r="C1073" s="17">
        <v>250</v>
      </c>
    </row>
    <row r="1074" spans="1:3" ht="18" customHeight="1">
      <c r="A1074" s="17" t="s">
        <v>1960</v>
      </c>
      <c r="B1074" s="17" t="s">
        <v>1961</v>
      </c>
      <c r="C1074" s="17"/>
    </row>
    <row r="1075" spans="1:3" ht="18" customHeight="1">
      <c r="A1075" s="17" t="s">
        <v>1962</v>
      </c>
      <c r="B1075" s="17" t="s">
        <v>1963</v>
      </c>
      <c r="C1075" s="17"/>
    </row>
    <row r="1076" spans="1:3" ht="18" customHeight="1">
      <c r="A1076" s="17" t="s">
        <v>1964</v>
      </c>
      <c r="B1076" s="17" t="s">
        <v>1965</v>
      </c>
      <c r="C1076" s="17">
        <v>60</v>
      </c>
    </row>
    <row r="1077" spans="1:3" s="16" customFormat="1" ht="18" customHeight="1">
      <c r="A1077" s="4" t="s">
        <v>1966</v>
      </c>
      <c r="B1077" s="18" t="s">
        <v>1967</v>
      </c>
      <c r="C1077" s="4">
        <f>SUM(C1078:C1082)</f>
        <v>280</v>
      </c>
    </row>
    <row r="1078" spans="1:3" ht="18" customHeight="1">
      <c r="A1078" s="17" t="s">
        <v>1968</v>
      </c>
      <c r="B1078" s="17" t="s">
        <v>1484</v>
      </c>
      <c r="C1078" s="17"/>
    </row>
    <row r="1079" spans="1:3" ht="18" customHeight="1">
      <c r="A1079" s="17" t="s">
        <v>1969</v>
      </c>
      <c r="B1079" s="17" t="s">
        <v>1486</v>
      </c>
      <c r="C1079" s="17"/>
    </row>
    <row r="1080" spans="1:3" ht="18" customHeight="1">
      <c r="A1080" s="17" t="s">
        <v>1970</v>
      </c>
      <c r="B1080" s="17" t="s">
        <v>1488</v>
      </c>
      <c r="C1080" s="17"/>
    </row>
    <row r="1081" spans="1:3" ht="18" customHeight="1">
      <c r="A1081" s="17" t="s">
        <v>1971</v>
      </c>
      <c r="B1081" s="17" t="s">
        <v>1972</v>
      </c>
      <c r="C1081" s="17"/>
    </row>
    <row r="1082" spans="1:3" ht="18" customHeight="1">
      <c r="A1082" s="17" t="s">
        <v>1973</v>
      </c>
      <c r="B1082" s="17" t="s">
        <v>1974</v>
      </c>
      <c r="C1082" s="17">
        <v>280</v>
      </c>
    </row>
    <row r="1083" spans="1:3" s="16" customFormat="1" ht="18" customHeight="1">
      <c r="A1083" s="4" t="s">
        <v>1975</v>
      </c>
      <c r="B1083" s="18" t="s">
        <v>1976</v>
      </c>
      <c r="C1083" s="4">
        <f>SUM(C1084:C1089)</f>
        <v>6763</v>
      </c>
    </row>
    <row r="1084" spans="1:3" ht="18" customHeight="1">
      <c r="A1084" s="17" t="s">
        <v>1977</v>
      </c>
      <c r="B1084" s="17" t="s">
        <v>1484</v>
      </c>
      <c r="C1084" s="17">
        <v>412</v>
      </c>
    </row>
    <row r="1085" spans="1:3" ht="18" customHeight="1">
      <c r="A1085" s="17" t="s">
        <v>1978</v>
      </c>
      <c r="B1085" s="17" t="s">
        <v>1486</v>
      </c>
      <c r="C1085" s="17"/>
    </row>
    <row r="1086" spans="1:3" ht="18" customHeight="1">
      <c r="A1086" s="17" t="s">
        <v>1979</v>
      </c>
      <c r="B1086" s="17" t="s">
        <v>1488</v>
      </c>
      <c r="C1086" s="17"/>
    </row>
    <row r="1087" spans="1:3" ht="18" customHeight="1">
      <c r="A1087" s="17" t="s">
        <v>1980</v>
      </c>
      <c r="B1087" s="17" t="s">
        <v>1981</v>
      </c>
      <c r="C1087" s="17">
        <v>16</v>
      </c>
    </row>
    <row r="1088" spans="1:3" ht="18" customHeight="1">
      <c r="A1088" s="17" t="s">
        <v>1982</v>
      </c>
      <c r="B1088" s="17" t="s">
        <v>1983</v>
      </c>
      <c r="C1088" s="17">
        <v>35</v>
      </c>
    </row>
    <row r="1089" spans="1:3" ht="18" customHeight="1">
      <c r="A1089" s="17" t="s">
        <v>1984</v>
      </c>
      <c r="B1089" s="17" t="s">
        <v>1985</v>
      </c>
      <c r="C1089" s="17">
        <v>6300</v>
      </c>
    </row>
    <row r="1090" spans="1:3" s="16" customFormat="1" ht="18" customHeight="1">
      <c r="A1090" s="4" t="s">
        <v>1986</v>
      </c>
      <c r="B1090" s="18" t="s">
        <v>1987</v>
      </c>
      <c r="C1090" s="4">
        <f>SUM(C1091:C1096)</f>
        <v>0</v>
      </c>
    </row>
    <row r="1091" spans="1:3" ht="18" customHeight="1">
      <c r="A1091" s="17" t="s">
        <v>1988</v>
      </c>
      <c r="B1091" s="17" t="s">
        <v>1989</v>
      </c>
      <c r="C1091" s="17"/>
    </row>
    <row r="1092" spans="1:3" ht="18" customHeight="1">
      <c r="A1092" s="17" t="s">
        <v>1990</v>
      </c>
      <c r="B1092" s="17" t="s">
        <v>1991</v>
      </c>
      <c r="C1092" s="17"/>
    </row>
    <row r="1093" spans="1:3" ht="18" customHeight="1">
      <c r="A1093" s="17" t="s">
        <v>1992</v>
      </c>
      <c r="B1093" s="17" t="s">
        <v>1993</v>
      </c>
      <c r="C1093" s="17"/>
    </row>
    <row r="1094" spans="1:3" ht="18" customHeight="1">
      <c r="A1094" s="17" t="s">
        <v>1994</v>
      </c>
      <c r="B1094" s="17" t="s">
        <v>1995</v>
      </c>
      <c r="C1094" s="17"/>
    </row>
    <row r="1095" spans="1:3" ht="18" customHeight="1">
      <c r="A1095" s="17" t="s">
        <v>1996</v>
      </c>
      <c r="B1095" s="17" t="s">
        <v>1997</v>
      </c>
      <c r="C1095" s="17"/>
    </row>
    <row r="1096" spans="1:3" ht="18" customHeight="1">
      <c r="A1096" s="17" t="s">
        <v>1998</v>
      </c>
      <c r="B1096" s="17" t="s">
        <v>1999</v>
      </c>
      <c r="C1096" s="17"/>
    </row>
    <row r="1097" spans="1:3" s="16" customFormat="1" ht="18" customHeight="1">
      <c r="A1097" s="4" t="s">
        <v>64</v>
      </c>
      <c r="B1097" s="18" t="s">
        <v>65</v>
      </c>
      <c r="C1097" s="4">
        <f>SUM(C1098,C1108,C1115,C1121)</f>
        <v>6726</v>
      </c>
    </row>
    <row r="1098" spans="1:3" s="16" customFormat="1" ht="18" customHeight="1">
      <c r="A1098" s="4" t="s">
        <v>2000</v>
      </c>
      <c r="B1098" s="18" t="s">
        <v>2001</v>
      </c>
      <c r="C1098" s="4">
        <f>SUM(C1099:C1107)</f>
        <v>427</v>
      </c>
    </row>
    <row r="1099" spans="1:3" ht="18" customHeight="1">
      <c r="A1099" s="17" t="s">
        <v>2002</v>
      </c>
      <c r="B1099" s="17" t="s">
        <v>1484</v>
      </c>
      <c r="C1099" s="17">
        <v>180</v>
      </c>
    </row>
    <row r="1100" spans="1:3" ht="18" customHeight="1">
      <c r="A1100" s="17" t="s">
        <v>2003</v>
      </c>
      <c r="B1100" s="17" t="s">
        <v>1486</v>
      </c>
      <c r="C1100" s="17">
        <v>72</v>
      </c>
    </row>
    <row r="1101" spans="1:3" ht="18" customHeight="1">
      <c r="A1101" s="17" t="s">
        <v>2004</v>
      </c>
      <c r="B1101" s="17" t="s">
        <v>1488</v>
      </c>
      <c r="C1101" s="17"/>
    </row>
    <row r="1102" spans="1:3" ht="18" customHeight="1">
      <c r="A1102" s="17" t="s">
        <v>2005</v>
      </c>
      <c r="B1102" s="17" t="s">
        <v>2006</v>
      </c>
      <c r="C1102" s="17"/>
    </row>
    <row r="1103" spans="1:3" ht="18" customHeight="1">
      <c r="A1103" s="17" t="s">
        <v>2007</v>
      </c>
      <c r="B1103" s="17" t="s">
        <v>2008</v>
      </c>
      <c r="C1103" s="17"/>
    </row>
    <row r="1104" spans="1:3" ht="18" customHeight="1">
      <c r="A1104" s="17" t="s">
        <v>2009</v>
      </c>
      <c r="B1104" s="17" t="s">
        <v>2010</v>
      </c>
      <c r="C1104" s="17"/>
    </row>
    <row r="1105" spans="1:3" ht="18" customHeight="1">
      <c r="A1105" s="17" t="s">
        <v>2011</v>
      </c>
      <c r="B1105" s="17" t="s">
        <v>2012</v>
      </c>
      <c r="C1105" s="17"/>
    </row>
    <row r="1106" spans="1:3" ht="18" customHeight="1">
      <c r="A1106" s="17" t="s">
        <v>2013</v>
      </c>
      <c r="B1106" s="17" t="s">
        <v>1525</v>
      </c>
      <c r="C1106" s="17"/>
    </row>
    <row r="1107" spans="1:3" ht="18" customHeight="1">
      <c r="A1107" s="17" t="s">
        <v>2014</v>
      </c>
      <c r="B1107" s="17" t="s">
        <v>2015</v>
      </c>
      <c r="C1107" s="17">
        <v>175</v>
      </c>
    </row>
    <row r="1108" spans="1:3" s="16" customFormat="1" ht="18" customHeight="1">
      <c r="A1108" s="4" t="s">
        <v>2016</v>
      </c>
      <c r="B1108" s="18" t="s">
        <v>2017</v>
      </c>
      <c r="C1108" s="4">
        <f>SUM(C1109:C1114)</f>
        <v>1237</v>
      </c>
    </row>
    <row r="1109" spans="1:3" ht="18" customHeight="1">
      <c r="A1109" s="17" t="s">
        <v>2018</v>
      </c>
      <c r="B1109" s="17" t="s">
        <v>1484</v>
      </c>
      <c r="C1109" s="17">
        <v>162</v>
      </c>
    </row>
    <row r="1110" spans="1:3" ht="18" customHeight="1">
      <c r="A1110" s="17" t="s">
        <v>2019</v>
      </c>
      <c r="B1110" s="17" t="s">
        <v>1486</v>
      </c>
      <c r="C1110" s="17">
        <v>530</v>
      </c>
    </row>
    <row r="1111" spans="1:3" ht="18" customHeight="1">
      <c r="A1111" s="17" t="s">
        <v>2020</v>
      </c>
      <c r="B1111" s="17" t="s">
        <v>1488</v>
      </c>
      <c r="C1111" s="17"/>
    </row>
    <row r="1112" spans="1:3" ht="18" customHeight="1">
      <c r="A1112" s="17" t="s">
        <v>2021</v>
      </c>
      <c r="B1112" s="17" t="s">
        <v>2022</v>
      </c>
      <c r="C1112" s="17"/>
    </row>
    <row r="1113" spans="1:3" ht="18" customHeight="1">
      <c r="A1113" s="17" t="s">
        <v>2023</v>
      </c>
      <c r="B1113" s="17" t="s">
        <v>2024</v>
      </c>
      <c r="C1113" s="17"/>
    </row>
    <row r="1114" spans="1:3" ht="18" customHeight="1">
      <c r="A1114" s="17" t="s">
        <v>2025</v>
      </c>
      <c r="B1114" s="17" t="s">
        <v>2026</v>
      </c>
      <c r="C1114" s="17">
        <v>545</v>
      </c>
    </row>
    <row r="1115" spans="1:3" s="16" customFormat="1" ht="18" customHeight="1">
      <c r="A1115" s="4" t="s">
        <v>2027</v>
      </c>
      <c r="B1115" s="18" t="s">
        <v>2028</v>
      </c>
      <c r="C1115" s="4">
        <f>SUM(C1116:C1120)</f>
        <v>196</v>
      </c>
    </row>
    <row r="1116" spans="1:3" ht="18" customHeight="1">
      <c r="A1116" s="17" t="s">
        <v>2029</v>
      </c>
      <c r="B1116" s="17" t="s">
        <v>1484</v>
      </c>
      <c r="C1116" s="17"/>
    </row>
    <row r="1117" spans="1:3" ht="18" customHeight="1">
      <c r="A1117" s="17" t="s">
        <v>2030</v>
      </c>
      <c r="B1117" s="17" t="s">
        <v>1486</v>
      </c>
      <c r="C1117" s="17"/>
    </row>
    <row r="1118" spans="1:3" ht="18" customHeight="1">
      <c r="A1118" s="17" t="s">
        <v>2031</v>
      </c>
      <c r="B1118" s="17" t="s">
        <v>1488</v>
      </c>
      <c r="C1118" s="17"/>
    </row>
    <row r="1119" spans="1:3" ht="18" customHeight="1">
      <c r="A1119" s="17" t="s">
        <v>2032</v>
      </c>
      <c r="B1119" s="17" t="s">
        <v>2033</v>
      </c>
      <c r="C1119" s="17"/>
    </row>
    <row r="1120" spans="1:3" ht="18" customHeight="1">
      <c r="A1120" s="17" t="s">
        <v>2034</v>
      </c>
      <c r="B1120" s="17" t="s">
        <v>2035</v>
      </c>
      <c r="C1120" s="17">
        <v>196</v>
      </c>
    </row>
    <row r="1121" spans="1:3" s="16" customFormat="1" ht="18" customHeight="1">
      <c r="A1121" s="4" t="s">
        <v>2036</v>
      </c>
      <c r="B1121" s="18" t="s">
        <v>2037</v>
      </c>
      <c r="C1121" s="4">
        <f>SUM(C1122:C1123)</f>
        <v>4866</v>
      </c>
    </row>
    <row r="1122" spans="1:3" ht="18" customHeight="1">
      <c r="A1122" s="17" t="s">
        <v>2038</v>
      </c>
      <c r="B1122" s="17" t="s">
        <v>2039</v>
      </c>
      <c r="C1122" s="17">
        <v>38</v>
      </c>
    </row>
    <row r="1123" spans="1:3" ht="18" customHeight="1">
      <c r="A1123" s="17" t="s">
        <v>2040</v>
      </c>
      <c r="B1123" s="17" t="s">
        <v>2041</v>
      </c>
      <c r="C1123" s="17">
        <v>4828</v>
      </c>
    </row>
    <row r="1124" spans="1:3" s="16" customFormat="1" ht="18" customHeight="1">
      <c r="A1124" s="4" t="s">
        <v>66</v>
      </c>
      <c r="B1124" s="18" t="s">
        <v>67</v>
      </c>
      <c r="C1124" s="4">
        <f>SUM(C1125,C1132,C1138)</f>
        <v>75</v>
      </c>
    </row>
    <row r="1125" spans="1:3" s="16" customFormat="1" ht="18" customHeight="1">
      <c r="A1125" s="4" t="s">
        <v>2042</v>
      </c>
      <c r="B1125" s="18" t="s">
        <v>2043</v>
      </c>
      <c r="C1125" s="4">
        <f>SUM(C1126:C1131)</f>
        <v>0</v>
      </c>
    </row>
    <row r="1126" spans="1:3" ht="18" customHeight="1">
      <c r="A1126" s="17" t="s">
        <v>2044</v>
      </c>
      <c r="B1126" s="17" t="s">
        <v>1484</v>
      </c>
      <c r="C1126" s="17"/>
    </row>
    <row r="1127" spans="1:3" ht="18" customHeight="1">
      <c r="A1127" s="17" t="s">
        <v>2045</v>
      </c>
      <c r="B1127" s="17" t="s">
        <v>1486</v>
      </c>
      <c r="C1127" s="17"/>
    </row>
    <row r="1128" spans="1:3" ht="18" customHeight="1">
      <c r="A1128" s="17" t="s">
        <v>2046</v>
      </c>
      <c r="B1128" s="17" t="s">
        <v>1488</v>
      </c>
      <c r="C1128" s="17"/>
    </row>
    <row r="1129" spans="1:3" ht="18" customHeight="1">
      <c r="A1129" s="17" t="s">
        <v>2047</v>
      </c>
      <c r="B1129" s="17" t="s">
        <v>2048</v>
      </c>
      <c r="C1129" s="17"/>
    </row>
    <row r="1130" spans="1:3" ht="18" customHeight="1">
      <c r="A1130" s="17" t="s">
        <v>2049</v>
      </c>
      <c r="B1130" s="17" t="s">
        <v>1525</v>
      </c>
      <c r="C1130" s="17"/>
    </row>
    <row r="1131" spans="1:3" ht="18" customHeight="1">
      <c r="A1131" s="17" t="s">
        <v>2050</v>
      </c>
      <c r="B1131" s="17" t="s">
        <v>2051</v>
      </c>
      <c r="C1131" s="17"/>
    </row>
    <row r="1132" spans="1:3" s="16" customFormat="1" ht="18" customHeight="1">
      <c r="A1132" s="4" t="s">
        <v>2052</v>
      </c>
      <c r="B1132" s="18" t="s">
        <v>2053</v>
      </c>
      <c r="C1132" s="4">
        <f>SUM(C1133:C1137)</f>
        <v>42</v>
      </c>
    </row>
    <row r="1133" spans="1:3" ht="18" customHeight="1">
      <c r="A1133" s="17" t="s">
        <v>2054</v>
      </c>
      <c r="B1133" s="17" t="s">
        <v>2055</v>
      </c>
      <c r="C1133" s="17"/>
    </row>
    <row r="1134" spans="1:3" ht="18" customHeight="1">
      <c r="A1134" s="17" t="s">
        <v>2056</v>
      </c>
      <c r="B1134" s="17" t="s">
        <v>2057</v>
      </c>
      <c r="C1134" s="17"/>
    </row>
    <row r="1135" spans="1:3" ht="18" customHeight="1">
      <c r="A1135" s="17" t="s">
        <v>2058</v>
      </c>
      <c r="B1135" s="17" t="s">
        <v>2059</v>
      </c>
      <c r="C1135" s="17"/>
    </row>
    <row r="1136" spans="1:3" ht="18" customHeight="1">
      <c r="A1136" s="17" t="s">
        <v>2060</v>
      </c>
      <c r="B1136" s="17" t="s">
        <v>2061</v>
      </c>
      <c r="C1136" s="17"/>
    </row>
    <row r="1137" spans="1:3" ht="18" customHeight="1">
      <c r="A1137" s="17" t="s">
        <v>2062</v>
      </c>
      <c r="B1137" s="17" t="s">
        <v>2063</v>
      </c>
      <c r="C1137" s="17">
        <v>42</v>
      </c>
    </row>
    <row r="1138" spans="1:3" s="16" customFormat="1" ht="18" customHeight="1">
      <c r="A1138" s="4" t="s">
        <v>2064</v>
      </c>
      <c r="B1138" s="18" t="s">
        <v>2065</v>
      </c>
      <c r="C1138" s="4">
        <v>33</v>
      </c>
    </row>
    <row r="1139" spans="1:3" s="16" customFormat="1" ht="18" customHeight="1">
      <c r="A1139" s="4" t="s">
        <v>68</v>
      </c>
      <c r="B1139" s="18" t="s">
        <v>69</v>
      </c>
      <c r="C1139" s="4">
        <f>SUM(C1140,C1141,C1142,C1143,C1144,C1145,C1146,C1147,C1148)</f>
        <v>1225</v>
      </c>
    </row>
    <row r="1140" spans="1:3" s="16" customFormat="1" ht="18" customHeight="1">
      <c r="A1140" s="4" t="s">
        <v>2066</v>
      </c>
      <c r="B1140" s="18" t="s">
        <v>2067</v>
      </c>
      <c r="C1140" s="4"/>
    </row>
    <row r="1141" spans="1:3" s="16" customFormat="1" ht="18" customHeight="1">
      <c r="A1141" s="4" t="s">
        <v>2068</v>
      </c>
      <c r="B1141" s="18" t="s">
        <v>2069</v>
      </c>
      <c r="C1141" s="4"/>
    </row>
    <row r="1142" spans="1:3" s="16" customFormat="1" ht="18" customHeight="1">
      <c r="A1142" s="4" t="s">
        <v>2070</v>
      </c>
      <c r="B1142" s="18" t="s">
        <v>2071</v>
      </c>
      <c r="C1142" s="4"/>
    </row>
    <row r="1143" spans="1:3" s="16" customFormat="1" ht="18" customHeight="1">
      <c r="A1143" s="4" t="s">
        <v>2072</v>
      </c>
      <c r="B1143" s="18" t="s">
        <v>2073</v>
      </c>
      <c r="C1143" s="4"/>
    </row>
    <row r="1144" spans="1:3" s="16" customFormat="1" ht="18" customHeight="1">
      <c r="A1144" s="4" t="s">
        <v>2074</v>
      </c>
      <c r="B1144" s="18" t="s">
        <v>2075</v>
      </c>
      <c r="C1144" s="4"/>
    </row>
    <row r="1145" spans="1:3" s="16" customFormat="1" ht="18" customHeight="1">
      <c r="A1145" s="4" t="s">
        <v>2076</v>
      </c>
      <c r="B1145" s="18" t="s">
        <v>1520</v>
      </c>
      <c r="C1145" s="4">
        <v>1225</v>
      </c>
    </row>
    <row r="1146" spans="1:3" s="16" customFormat="1" ht="18" customHeight="1">
      <c r="A1146" s="4" t="s">
        <v>2077</v>
      </c>
      <c r="B1146" s="18" t="s">
        <v>2078</v>
      </c>
      <c r="C1146" s="4"/>
    </row>
    <row r="1147" spans="1:3" s="16" customFormat="1" ht="18" customHeight="1">
      <c r="A1147" s="4" t="s">
        <v>2079</v>
      </c>
      <c r="B1147" s="18" t="s">
        <v>2080</v>
      </c>
      <c r="C1147" s="4"/>
    </row>
    <row r="1148" spans="1:3" s="16" customFormat="1" ht="18" customHeight="1">
      <c r="A1148" s="4" t="s">
        <v>2081</v>
      </c>
      <c r="B1148" s="18" t="s">
        <v>2082</v>
      </c>
      <c r="C1148" s="4"/>
    </row>
    <row r="1149" spans="1:3" s="16" customFormat="1" ht="18" customHeight="1">
      <c r="A1149" s="4" t="s">
        <v>70</v>
      </c>
      <c r="B1149" s="18" t="s">
        <v>71</v>
      </c>
      <c r="C1149" s="4">
        <f>SUM(C1150,C1170,C1190,C1199,C1212,C1227)</f>
        <v>3010</v>
      </c>
    </row>
    <row r="1150" spans="1:3" s="16" customFormat="1" ht="18" customHeight="1">
      <c r="A1150" s="4" t="s">
        <v>2083</v>
      </c>
      <c r="B1150" s="18" t="s">
        <v>2084</v>
      </c>
      <c r="C1150" s="4">
        <f>SUM(C1151:C1169)</f>
        <v>1013</v>
      </c>
    </row>
    <row r="1151" spans="1:3" ht="18" customHeight="1">
      <c r="A1151" s="17" t="s">
        <v>2085</v>
      </c>
      <c r="B1151" s="17" t="s">
        <v>1484</v>
      </c>
      <c r="C1151" s="17">
        <v>163</v>
      </c>
    </row>
    <row r="1152" spans="1:3" ht="18" customHeight="1">
      <c r="A1152" s="17" t="s">
        <v>2086</v>
      </c>
      <c r="B1152" s="17" t="s">
        <v>1486</v>
      </c>
      <c r="C1152" s="17"/>
    </row>
    <row r="1153" spans="1:3" ht="18" customHeight="1">
      <c r="A1153" s="17" t="s">
        <v>2087</v>
      </c>
      <c r="B1153" s="17" t="s">
        <v>1488</v>
      </c>
      <c r="C1153" s="17"/>
    </row>
    <row r="1154" spans="1:3" ht="18" customHeight="1">
      <c r="A1154" s="17" t="s">
        <v>2088</v>
      </c>
      <c r="B1154" s="17" t="s">
        <v>2089</v>
      </c>
      <c r="C1154" s="17"/>
    </row>
    <row r="1155" spans="1:3" ht="18" customHeight="1">
      <c r="A1155" s="17" t="s">
        <v>2090</v>
      </c>
      <c r="B1155" s="17" t="s">
        <v>2091</v>
      </c>
      <c r="C1155" s="17"/>
    </row>
    <row r="1156" spans="1:3" ht="18" customHeight="1">
      <c r="A1156" s="17" t="s">
        <v>2092</v>
      </c>
      <c r="B1156" s="17" t="s">
        <v>2093</v>
      </c>
      <c r="C1156" s="17"/>
    </row>
    <row r="1157" spans="1:3" ht="18" customHeight="1">
      <c r="A1157" s="17" t="s">
        <v>2094</v>
      </c>
      <c r="B1157" s="17" t="s">
        <v>2095</v>
      </c>
      <c r="C1157" s="17"/>
    </row>
    <row r="1158" spans="1:3" ht="18" customHeight="1">
      <c r="A1158" s="17" t="s">
        <v>2096</v>
      </c>
      <c r="B1158" s="17" t="s">
        <v>2097</v>
      </c>
      <c r="C1158" s="17"/>
    </row>
    <row r="1159" spans="1:3" ht="18" customHeight="1">
      <c r="A1159" s="17" t="s">
        <v>2098</v>
      </c>
      <c r="B1159" s="17" t="s">
        <v>2099</v>
      </c>
      <c r="C1159" s="17"/>
    </row>
    <row r="1160" spans="1:3" ht="18" customHeight="1">
      <c r="A1160" s="17" t="s">
        <v>2100</v>
      </c>
      <c r="B1160" s="17" t="s">
        <v>2101</v>
      </c>
      <c r="C1160" s="17"/>
    </row>
    <row r="1161" spans="1:3" ht="18" customHeight="1">
      <c r="A1161" s="17" t="s">
        <v>2102</v>
      </c>
      <c r="B1161" s="17" t="s">
        <v>2103</v>
      </c>
      <c r="C1161" s="17"/>
    </row>
    <row r="1162" spans="1:3" ht="18" customHeight="1">
      <c r="A1162" s="17" t="s">
        <v>2104</v>
      </c>
      <c r="B1162" s="17" t="s">
        <v>2105</v>
      </c>
      <c r="C1162" s="17"/>
    </row>
    <row r="1163" spans="1:3" ht="18" customHeight="1">
      <c r="A1163" s="17" t="s">
        <v>2106</v>
      </c>
      <c r="B1163" s="17" t="s">
        <v>2107</v>
      </c>
      <c r="C1163" s="17"/>
    </row>
    <row r="1164" spans="1:3" ht="18" customHeight="1">
      <c r="A1164" s="17" t="s">
        <v>2108</v>
      </c>
      <c r="B1164" s="17" t="s">
        <v>2109</v>
      </c>
      <c r="C1164" s="17"/>
    </row>
    <row r="1165" spans="1:3" ht="18" customHeight="1">
      <c r="A1165" s="17" t="s">
        <v>2110</v>
      </c>
      <c r="B1165" s="17" t="s">
        <v>2111</v>
      </c>
      <c r="C1165" s="17"/>
    </row>
    <row r="1166" spans="1:3" ht="18" customHeight="1">
      <c r="A1166" s="17" t="s">
        <v>2112</v>
      </c>
      <c r="B1166" s="17" t="s">
        <v>2113</v>
      </c>
      <c r="C1166" s="17"/>
    </row>
    <row r="1167" spans="1:3" ht="18" customHeight="1">
      <c r="A1167" s="17" t="s">
        <v>2114</v>
      </c>
      <c r="B1167" s="17" t="s">
        <v>2115</v>
      </c>
      <c r="C1167" s="17"/>
    </row>
    <row r="1168" spans="1:3" ht="18" customHeight="1">
      <c r="A1168" s="17" t="s">
        <v>2116</v>
      </c>
      <c r="B1168" s="17" t="s">
        <v>1525</v>
      </c>
      <c r="C1168" s="17">
        <v>780</v>
      </c>
    </row>
    <row r="1169" spans="1:3" ht="18" customHeight="1">
      <c r="A1169" s="17" t="s">
        <v>2117</v>
      </c>
      <c r="B1169" s="17" t="s">
        <v>2118</v>
      </c>
      <c r="C1169" s="17">
        <v>70</v>
      </c>
    </row>
    <row r="1170" spans="1:3" s="16" customFormat="1" ht="18" customHeight="1">
      <c r="A1170" s="4" t="s">
        <v>2119</v>
      </c>
      <c r="B1170" s="18" t="s">
        <v>2120</v>
      </c>
      <c r="C1170" s="4">
        <f>SUM(C1171:C1189)</f>
        <v>1824</v>
      </c>
    </row>
    <row r="1171" spans="1:3" ht="18" customHeight="1">
      <c r="A1171" s="17" t="s">
        <v>2121</v>
      </c>
      <c r="B1171" s="17" t="s">
        <v>1484</v>
      </c>
      <c r="C1171" s="17"/>
    </row>
    <row r="1172" spans="1:3" ht="18" customHeight="1">
      <c r="A1172" s="17" t="s">
        <v>2122</v>
      </c>
      <c r="B1172" s="17" t="s">
        <v>1486</v>
      </c>
      <c r="C1172" s="17"/>
    </row>
    <row r="1173" spans="1:3" ht="18" customHeight="1">
      <c r="A1173" s="17" t="s">
        <v>2123</v>
      </c>
      <c r="B1173" s="17" t="s">
        <v>1488</v>
      </c>
      <c r="C1173" s="17"/>
    </row>
    <row r="1174" spans="1:3" ht="18" customHeight="1">
      <c r="A1174" s="17" t="s">
        <v>2124</v>
      </c>
      <c r="B1174" s="17" t="s">
        <v>2125</v>
      </c>
      <c r="C1174" s="17">
        <v>80</v>
      </c>
    </row>
    <row r="1175" spans="1:3" ht="18" customHeight="1">
      <c r="A1175" s="17" t="s">
        <v>2126</v>
      </c>
      <c r="B1175" s="17" t="s">
        <v>2127</v>
      </c>
      <c r="C1175" s="17"/>
    </row>
    <row r="1176" spans="1:3" ht="18" customHeight="1">
      <c r="A1176" s="17" t="s">
        <v>2128</v>
      </c>
      <c r="B1176" s="17" t="s">
        <v>2129</v>
      </c>
      <c r="C1176" s="17"/>
    </row>
    <row r="1177" spans="1:3" ht="18" customHeight="1">
      <c r="A1177" s="17" t="s">
        <v>2130</v>
      </c>
      <c r="B1177" s="17" t="s">
        <v>2131</v>
      </c>
      <c r="C1177" s="17"/>
    </row>
    <row r="1178" spans="1:3" ht="18" customHeight="1">
      <c r="A1178" s="17" t="s">
        <v>2132</v>
      </c>
      <c r="B1178" s="17" t="s">
        <v>2133</v>
      </c>
      <c r="C1178" s="17"/>
    </row>
    <row r="1179" spans="1:3" ht="18" customHeight="1">
      <c r="A1179" s="17" t="s">
        <v>2134</v>
      </c>
      <c r="B1179" s="17" t="s">
        <v>2135</v>
      </c>
      <c r="C1179" s="17"/>
    </row>
    <row r="1180" spans="1:3" ht="18" customHeight="1">
      <c r="A1180" s="17" t="s">
        <v>2136</v>
      </c>
      <c r="B1180" s="17" t="s">
        <v>2137</v>
      </c>
      <c r="C1180" s="17"/>
    </row>
    <row r="1181" spans="1:3" ht="18" customHeight="1">
      <c r="A1181" s="17" t="s">
        <v>2138</v>
      </c>
      <c r="B1181" s="17" t="s">
        <v>2139</v>
      </c>
      <c r="C1181" s="17"/>
    </row>
    <row r="1182" spans="1:3" ht="18" customHeight="1">
      <c r="A1182" s="17" t="s">
        <v>2140</v>
      </c>
      <c r="B1182" s="17" t="s">
        <v>2141</v>
      </c>
      <c r="C1182" s="17"/>
    </row>
    <row r="1183" spans="1:3" ht="18" customHeight="1">
      <c r="A1183" s="17" t="s">
        <v>2142</v>
      </c>
      <c r="B1183" s="17" t="s">
        <v>2143</v>
      </c>
      <c r="C1183" s="17"/>
    </row>
    <row r="1184" spans="1:3" ht="18" customHeight="1">
      <c r="A1184" s="17"/>
      <c r="B1184" s="17" t="s">
        <v>2144</v>
      </c>
      <c r="C1184" s="17"/>
    </row>
    <row r="1185" spans="1:3" ht="18" customHeight="1">
      <c r="A1185" s="17" t="s">
        <v>2145</v>
      </c>
      <c r="B1185" s="17" t="s">
        <v>2146</v>
      </c>
      <c r="C1185" s="17"/>
    </row>
    <row r="1186" spans="1:3" ht="18" customHeight="1">
      <c r="A1186" s="17" t="s">
        <v>2147</v>
      </c>
      <c r="B1186" s="17" t="s">
        <v>2148</v>
      </c>
      <c r="C1186" s="17"/>
    </row>
    <row r="1187" spans="1:3" ht="18" customHeight="1">
      <c r="A1187" s="17" t="s">
        <v>2149</v>
      </c>
      <c r="B1187" s="17" t="s">
        <v>2150</v>
      </c>
      <c r="C1187" s="17"/>
    </row>
    <row r="1188" spans="1:3" ht="18" customHeight="1">
      <c r="A1188" s="17" t="s">
        <v>2151</v>
      </c>
      <c r="B1188" s="17" t="s">
        <v>1525</v>
      </c>
      <c r="C1188" s="17">
        <v>256</v>
      </c>
    </row>
    <row r="1189" spans="1:3" ht="18" customHeight="1">
      <c r="A1189" s="17" t="s">
        <v>2152</v>
      </c>
      <c r="B1189" s="17" t="s">
        <v>2153</v>
      </c>
      <c r="C1189" s="17">
        <v>1488</v>
      </c>
    </row>
    <row r="1190" spans="1:3" s="16" customFormat="1" ht="18" customHeight="1">
      <c r="A1190" s="4" t="s">
        <v>2154</v>
      </c>
      <c r="B1190" s="18" t="s">
        <v>2155</v>
      </c>
      <c r="C1190" s="4">
        <f>SUM(C1191:C1198)</f>
        <v>0</v>
      </c>
    </row>
    <row r="1191" spans="1:3" ht="18" customHeight="1">
      <c r="A1191" s="17" t="s">
        <v>2156</v>
      </c>
      <c r="B1191" s="17" t="s">
        <v>1484</v>
      </c>
      <c r="C1191" s="17"/>
    </row>
    <row r="1192" spans="1:3" ht="18" customHeight="1">
      <c r="A1192" s="17" t="s">
        <v>2157</v>
      </c>
      <c r="B1192" s="17" t="s">
        <v>1486</v>
      </c>
      <c r="C1192" s="17"/>
    </row>
    <row r="1193" spans="1:3" ht="18" customHeight="1">
      <c r="A1193" s="17" t="s">
        <v>2158</v>
      </c>
      <c r="B1193" s="17" t="s">
        <v>1488</v>
      </c>
      <c r="C1193" s="17"/>
    </row>
    <row r="1194" spans="1:3" ht="18" customHeight="1">
      <c r="A1194" s="17" t="s">
        <v>2159</v>
      </c>
      <c r="B1194" s="17" t="s">
        <v>2160</v>
      </c>
      <c r="C1194" s="17"/>
    </row>
    <row r="1195" spans="1:3" ht="18" customHeight="1">
      <c r="A1195" s="17" t="s">
        <v>2161</v>
      </c>
      <c r="B1195" s="17" t="s">
        <v>2162</v>
      </c>
      <c r="C1195" s="17"/>
    </row>
    <row r="1196" spans="1:3" ht="18" customHeight="1">
      <c r="A1196" s="17" t="s">
        <v>2163</v>
      </c>
      <c r="B1196" s="17" t="s">
        <v>2164</v>
      </c>
      <c r="C1196" s="17"/>
    </row>
    <row r="1197" spans="1:3" ht="18" customHeight="1">
      <c r="A1197" s="17" t="s">
        <v>2165</v>
      </c>
      <c r="B1197" s="17" t="s">
        <v>1525</v>
      </c>
      <c r="C1197" s="17"/>
    </row>
    <row r="1198" spans="1:3" ht="18" customHeight="1">
      <c r="A1198" s="17" t="s">
        <v>2166</v>
      </c>
      <c r="B1198" s="17" t="s">
        <v>2167</v>
      </c>
      <c r="C1198" s="17"/>
    </row>
    <row r="1199" spans="1:3" s="16" customFormat="1" ht="18" customHeight="1">
      <c r="A1199" s="4" t="s">
        <v>2168</v>
      </c>
      <c r="B1199" s="18" t="s">
        <v>2169</v>
      </c>
      <c r="C1199" s="4">
        <f>SUM(C1200:C1211)</f>
        <v>0</v>
      </c>
    </row>
    <row r="1200" spans="1:3" ht="18" customHeight="1">
      <c r="A1200" s="17" t="s">
        <v>2170</v>
      </c>
      <c r="B1200" s="17" t="s">
        <v>1484</v>
      </c>
      <c r="C1200" s="17"/>
    </row>
    <row r="1201" spans="1:3" ht="18" customHeight="1">
      <c r="A1201" s="17" t="s">
        <v>2171</v>
      </c>
      <c r="B1201" s="17" t="s">
        <v>1486</v>
      </c>
      <c r="C1201" s="17"/>
    </row>
    <row r="1202" spans="1:3" ht="18" customHeight="1">
      <c r="A1202" s="17" t="s">
        <v>2172</v>
      </c>
      <c r="B1202" s="17" t="s">
        <v>1488</v>
      </c>
      <c r="C1202" s="17"/>
    </row>
    <row r="1203" spans="1:3" ht="18" customHeight="1">
      <c r="A1203" s="17" t="s">
        <v>2173</v>
      </c>
      <c r="B1203" s="17" t="s">
        <v>2174</v>
      </c>
      <c r="C1203" s="17"/>
    </row>
    <row r="1204" spans="1:3" ht="18" customHeight="1">
      <c r="A1204" s="17" t="s">
        <v>2175</v>
      </c>
      <c r="B1204" s="17" t="s">
        <v>2176</v>
      </c>
      <c r="C1204" s="17"/>
    </row>
    <row r="1205" spans="1:3" ht="18" customHeight="1">
      <c r="A1205" s="17" t="s">
        <v>2177</v>
      </c>
      <c r="B1205" s="17" t="s">
        <v>2178</v>
      </c>
      <c r="C1205" s="17"/>
    </row>
    <row r="1206" spans="1:3" ht="18" customHeight="1">
      <c r="A1206" s="17" t="s">
        <v>2179</v>
      </c>
      <c r="B1206" s="17" t="s">
        <v>2180</v>
      </c>
      <c r="C1206" s="17"/>
    </row>
    <row r="1207" spans="1:3" ht="18" customHeight="1">
      <c r="A1207" s="17" t="s">
        <v>2181</v>
      </c>
      <c r="B1207" s="17" t="s">
        <v>2182</v>
      </c>
      <c r="C1207" s="17"/>
    </row>
    <row r="1208" spans="1:3" ht="18" customHeight="1">
      <c r="A1208" s="17" t="s">
        <v>2183</v>
      </c>
      <c r="B1208" s="17" t="s">
        <v>2184</v>
      </c>
      <c r="C1208" s="17"/>
    </row>
    <row r="1209" spans="1:3" ht="18" customHeight="1">
      <c r="A1209" s="17" t="s">
        <v>2185</v>
      </c>
      <c r="B1209" s="17" t="s">
        <v>2186</v>
      </c>
      <c r="C1209" s="17"/>
    </row>
    <row r="1210" spans="1:3" ht="18" customHeight="1">
      <c r="A1210" s="17" t="s">
        <v>2187</v>
      </c>
      <c r="B1210" s="17" t="s">
        <v>2188</v>
      </c>
      <c r="C1210" s="17"/>
    </row>
    <row r="1211" spans="1:3" ht="18" customHeight="1">
      <c r="A1211" s="17" t="s">
        <v>2189</v>
      </c>
      <c r="B1211" s="17" t="s">
        <v>2190</v>
      </c>
      <c r="C1211" s="17"/>
    </row>
    <row r="1212" spans="1:3" s="16" customFormat="1" ht="18" customHeight="1">
      <c r="A1212" s="4" t="s">
        <v>2191</v>
      </c>
      <c r="B1212" s="18" t="s">
        <v>2192</v>
      </c>
      <c r="C1212" s="4">
        <f>SUM(C1213:C1226)</f>
        <v>168</v>
      </c>
    </row>
    <row r="1213" spans="1:3" ht="18" customHeight="1">
      <c r="A1213" s="17" t="s">
        <v>2193</v>
      </c>
      <c r="B1213" s="17" t="s">
        <v>1484</v>
      </c>
      <c r="C1213" s="17">
        <v>56</v>
      </c>
    </row>
    <row r="1214" spans="1:3" ht="18" customHeight="1">
      <c r="A1214" s="17" t="s">
        <v>2194</v>
      </c>
      <c r="B1214" s="17" t="s">
        <v>1486</v>
      </c>
      <c r="C1214" s="17"/>
    </row>
    <row r="1215" spans="1:3" ht="18" customHeight="1">
      <c r="A1215" s="17" t="s">
        <v>2195</v>
      </c>
      <c r="B1215" s="17" t="s">
        <v>1488</v>
      </c>
      <c r="C1215" s="17"/>
    </row>
    <row r="1216" spans="1:3" ht="18" customHeight="1">
      <c r="A1216" s="17" t="s">
        <v>2196</v>
      </c>
      <c r="B1216" s="17" t="s">
        <v>2197</v>
      </c>
      <c r="C1216" s="17"/>
    </row>
    <row r="1217" spans="1:3" ht="18" customHeight="1">
      <c r="A1217" s="17" t="s">
        <v>2198</v>
      </c>
      <c r="B1217" s="17" t="s">
        <v>2199</v>
      </c>
      <c r="C1217" s="17"/>
    </row>
    <row r="1218" spans="1:3" ht="18" customHeight="1">
      <c r="A1218" s="17" t="s">
        <v>2200</v>
      </c>
      <c r="B1218" s="17" t="s">
        <v>2201</v>
      </c>
      <c r="C1218" s="17"/>
    </row>
    <row r="1219" spans="1:3" ht="18" customHeight="1">
      <c r="A1219" s="17" t="s">
        <v>2202</v>
      </c>
      <c r="B1219" s="17" t="s">
        <v>2203</v>
      </c>
      <c r="C1219" s="17"/>
    </row>
    <row r="1220" spans="1:3" ht="18" customHeight="1">
      <c r="A1220" s="17" t="s">
        <v>2204</v>
      </c>
      <c r="B1220" s="17" t="s">
        <v>2205</v>
      </c>
      <c r="C1220" s="17">
        <v>30</v>
      </c>
    </row>
    <row r="1221" spans="1:3" ht="18" customHeight="1">
      <c r="A1221" s="17" t="s">
        <v>2206</v>
      </c>
      <c r="B1221" s="17" t="s">
        <v>2207</v>
      </c>
      <c r="C1221" s="17"/>
    </row>
    <row r="1222" spans="1:3" ht="18" customHeight="1">
      <c r="A1222" s="17" t="s">
        <v>2208</v>
      </c>
      <c r="B1222" s="17" t="s">
        <v>2209</v>
      </c>
      <c r="C1222" s="17">
        <v>82</v>
      </c>
    </row>
    <row r="1223" spans="1:3" ht="18" customHeight="1">
      <c r="A1223" s="17" t="s">
        <v>2210</v>
      </c>
      <c r="B1223" s="17" t="s">
        <v>2211</v>
      </c>
      <c r="C1223" s="17"/>
    </row>
    <row r="1224" spans="1:3" ht="18" customHeight="1">
      <c r="A1224" s="17" t="s">
        <v>2212</v>
      </c>
      <c r="B1224" s="17" t="s">
        <v>2213</v>
      </c>
      <c r="C1224" s="17"/>
    </row>
    <row r="1225" spans="1:3" ht="18" customHeight="1">
      <c r="A1225" s="17" t="s">
        <v>2214</v>
      </c>
      <c r="B1225" s="17" t="s">
        <v>2215</v>
      </c>
      <c r="C1225" s="17"/>
    </row>
    <row r="1226" spans="1:3" ht="18" customHeight="1">
      <c r="A1226" s="17" t="s">
        <v>2216</v>
      </c>
      <c r="B1226" s="17" t="s">
        <v>2217</v>
      </c>
      <c r="C1226" s="17"/>
    </row>
    <row r="1227" spans="1:3" s="16" customFormat="1" ht="18" customHeight="1">
      <c r="A1227" s="4" t="s">
        <v>2218</v>
      </c>
      <c r="B1227" s="18" t="s">
        <v>2219</v>
      </c>
      <c r="C1227" s="4">
        <v>5</v>
      </c>
    </row>
    <row r="1228" spans="1:3" s="16" customFormat="1" ht="18" customHeight="1">
      <c r="A1228" s="4" t="s">
        <v>72</v>
      </c>
      <c r="B1228" s="18" t="s">
        <v>73</v>
      </c>
      <c r="C1228" s="4">
        <f>SUM(C1229,C1238,C1242)</f>
        <v>10890</v>
      </c>
    </row>
    <row r="1229" spans="1:3" s="16" customFormat="1" ht="18" customHeight="1">
      <c r="A1229" s="4" t="s">
        <v>2220</v>
      </c>
      <c r="B1229" s="18" t="s">
        <v>2221</v>
      </c>
      <c r="C1229" s="4">
        <f>SUM(C1230:C1237)</f>
        <v>6188</v>
      </c>
    </row>
    <row r="1230" spans="1:3" ht="18" customHeight="1">
      <c r="A1230" s="17" t="s">
        <v>2222</v>
      </c>
      <c r="B1230" s="17" t="s">
        <v>2223</v>
      </c>
      <c r="C1230" s="17"/>
    </row>
    <row r="1231" spans="1:3" ht="18" customHeight="1">
      <c r="A1231" s="17" t="s">
        <v>2224</v>
      </c>
      <c r="B1231" s="17" t="s">
        <v>2225</v>
      </c>
      <c r="C1231" s="17"/>
    </row>
    <row r="1232" spans="1:3" ht="18" customHeight="1">
      <c r="A1232" s="17" t="s">
        <v>2226</v>
      </c>
      <c r="B1232" s="17" t="s">
        <v>2227</v>
      </c>
      <c r="C1232" s="17">
        <v>5088</v>
      </c>
    </row>
    <row r="1233" spans="1:3" ht="18" customHeight="1">
      <c r="A1233" s="17" t="s">
        <v>2228</v>
      </c>
      <c r="B1233" s="17" t="s">
        <v>2229</v>
      </c>
      <c r="C1233" s="17"/>
    </row>
    <row r="1234" spans="1:3" ht="18" customHeight="1">
      <c r="A1234" s="17" t="s">
        <v>2230</v>
      </c>
      <c r="B1234" s="17" t="s">
        <v>2231</v>
      </c>
      <c r="C1234" s="17">
        <v>600</v>
      </c>
    </row>
    <row r="1235" spans="1:3" ht="18" customHeight="1">
      <c r="A1235" s="17" t="s">
        <v>2232</v>
      </c>
      <c r="B1235" s="17" t="s">
        <v>2233</v>
      </c>
      <c r="C1235" s="17">
        <v>480</v>
      </c>
    </row>
    <row r="1236" spans="1:3" ht="18" customHeight="1">
      <c r="A1236" s="17" t="s">
        <v>2234</v>
      </c>
      <c r="B1236" s="17" t="s">
        <v>2235</v>
      </c>
      <c r="C1236" s="17">
        <v>20</v>
      </c>
    </row>
    <row r="1237" spans="1:3" ht="18" customHeight="1">
      <c r="A1237" s="17" t="s">
        <v>2236</v>
      </c>
      <c r="B1237" s="17" t="s">
        <v>2237</v>
      </c>
      <c r="C1237" s="17"/>
    </row>
    <row r="1238" spans="1:3" s="16" customFormat="1" ht="18" customHeight="1">
      <c r="A1238" s="4" t="s">
        <v>2238</v>
      </c>
      <c r="B1238" s="18" t="s">
        <v>2239</v>
      </c>
      <c r="C1238" s="4">
        <f>SUM(C1239:C1241)</f>
        <v>4702</v>
      </c>
    </row>
    <row r="1239" spans="1:3" ht="18" customHeight="1">
      <c r="A1239" s="17" t="s">
        <v>2240</v>
      </c>
      <c r="B1239" s="17" t="s">
        <v>2241</v>
      </c>
      <c r="C1239" s="17">
        <v>4702</v>
      </c>
    </row>
    <row r="1240" spans="1:3" ht="18" customHeight="1">
      <c r="A1240" s="17" t="s">
        <v>2242</v>
      </c>
      <c r="B1240" s="17" t="s">
        <v>2243</v>
      </c>
      <c r="C1240" s="17"/>
    </row>
    <row r="1241" spans="1:3" ht="18" customHeight="1">
      <c r="A1241" s="17" t="s">
        <v>2244</v>
      </c>
      <c r="B1241" s="17" t="s">
        <v>2245</v>
      </c>
      <c r="C1241" s="17"/>
    </row>
    <row r="1242" spans="1:3" s="16" customFormat="1" ht="18" customHeight="1">
      <c r="A1242" s="4" t="s">
        <v>2246</v>
      </c>
      <c r="B1242" s="18" t="s">
        <v>2247</v>
      </c>
      <c r="C1242" s="4">
        <f>SUM(C1243:C1245)</f>
        <v>0</v>
      </c>
    </row>
    <row r="1243" spans="1:3" ht="18" customHeight="1">
      <c r="A1243" s="17" t="s">
        <v>2248</v>
      </c>
      <c r="B1243" s="17" t="s">
        <v>2249</v>
      </c>
      <c r="C1243" s="17"/>
    </row>
    <row r="1244" spans="1:3" ht="18" customHeight="1">
      <c r="A1244" s="17" t="s">
        <v>2250</v>
      </c>
      <c r="B1244" s="17" t="s">
        <v>2251</v>
      </c>
      <c r="C1244" s="17"/>
    </row>
    <row r="1245" spans="1:3" ht="18" customHeight="1">
      <c r="A1245" s="17" t="s">
        <v>2252</v>
      </c>
      <c r="B1245" s="17" t="s">
        <v>2253</v>
      </c>
      <c r="C1245" s="17"/>
    </row>
    <row r="1246" spans="1:3" s="16" customFormat="1" ht="18" customHeight="1">
      <c r="A1246" s="4" t="s">
        <v>74</v>
      </c>
      <c r="B1246" s="18" t="s">
        <v>75</v>
      </c>
      <c r="C1246" s="4">
        <f>SUM(C1247,C1262,C1276,C1281,C1287)</f>
        <v>986</v>
      </c>
    </row>
    <row r="1247" spans="1:3" s="16" customFormat="1" ht="18" customHeight="1">
      <c r="A1247" s="4" t="s">
        <v>2254</v>
      </c>
      <c r="B1247" s="18" t="s">
        <v>2255</v>
      </c>
      <c r="C1247" s="4">
        <f>SUM(C1248:C1261)</f>
        <v>983</v>
      </c>
    </row>
    <row r="1248" spans="1:3" ht="18" customHeight="1">
      <c r="A1248" s="17" t="s">
        <v>2256</v>
      </c>
      <c r="B1248" s="17" t="s">
        <v>1484</v>
      </c>
      <c r="C1248" s="17">
        <v>156</v>
      </c>
    </row>
    <row r="1249" spans="1:3" ht="18" customHeight="1">
      <c r="A1249" s="17" t="s">
        <v>2257</v>
      </c>
      <c r="B1249" s="17" t="s">
        <v>1486</v>
      </c>
      <c r="C1249" s="17"/>
    </row>
    <row r="1250" spans="1:3" ht="18" customHeight="1">
      <c r="A1250" s="17" t="s">
        <v>2258</v>
      </c>
      <c r="B1250" s="17" t="s">
        <v>1488</v>
      </c>
      <c r="C1250" s="17"/>
    </row>
    <row r="1251" spans="1:3" ht="18" customHeight="1">
      <c r="A1251" s="17" t="s">
        <v>2259</v>
      </c>
      <c r="B1251" s="17" t="s">
        <v>2260</v>
      </c>
      <c r="C1251" s="17"/>
    </row>
    <row r="1252" spans="1:3" ht="18" customHeight="1">
      <c r="A1252" s="17" t="s">
        <v>2261</v>
      </c>
      <c r="B1252" s="17" t="s">
        <v>2262</v>
      </c>
      <c r="C1252" s="17"/>
    </row>
    <row r="1253" spans="1:3" ht="18" customHeight="1">
      <c r="A1253" s="17" t="s">
        <v>2263</v>
      </c>
      <c r="B1253" s="17" t="s">
        <v>2264</v>
      </c>
      <c r="C1253" s="17"/>
    </row>
    <row r="1254" spans="1:3" ht="18" customHeight="1">
      <c r="A1254" s="17" t="s">
        <v>2265</v>
      </c>
      <c r="B1254" s="17" t="s">
        <v>2266</v>
      </c>
      <c r="C1254" s="17"/>
    </row>
    <row r="1255" spans="1:3" ht="18" customHeight="1">
      <c r="A1255" s="17" t="s">
        <v>2267</v>
      </c>
      <c r="B1255" s="17" t="s">
        <v>2268</v>
      </c>
      <c r="C1255" s="17"/>
    </row>
    <row r="1256" spans="1:3" ht="18" customHeight="1">
      <c r="A1256" s="17" t="s">
        <v>2269</v>
      </c>
      <c r="B1256" s="17" t="s">
        <v>2270</v>
      </c>
      <c r="C1256" s="17"/>
    </row>
    <row r="1257" spans="1:3" ht="18" customHeight="1">
      <c r="A1257" s="17" t="s">
        <v>2271</v>
      </c>
      <c r="B1257" s="17" t="s">
        <v>2272</v>
      </c>
      <c r="C1257" s="17"/>
    </row>
    <row r="1258" spans="1:3" ht="18" customHeight="1">
      <c r="A1258" s="17" t="s">
        <v>2273</v>
      </c>
      <c r="B1258" s="17" t="s">
        <v>2274</v>
      </c>
      <c r="C1258" s="17"/>
    </row>
    <row r="1259" spans="1:3" ht="18" customHeight="1">
      <c r="A1259" s="17" t="s">
        <v>2275</v>
      </c>
      <c r="B1259" s="17" t="s">
        <v>2276</v>
      </c>
      <c r="C1259" s="17"/>
    </row>
    <row r="1260" spans="1:3" ht="18" customHeight="1">
      <c r="A1260" s="17" t="s">
        <v>2277</v>
      </c>
      <c r="B1260" s="17" t="s">
        <v>1525</v>
      </c>
      <c r="C1260" s="17"/>
    </row>
    <row r="1261" spans="1:3" ht="18" customHeight="1">
      <c r="A1261" s="17" t="s">
        <v>2278</v>
      </c>
      <c r="B1261" s="17" t="s">
        <v>2279</v>
      </c>
      <c r="C1261" s="17">
        <v>827</v>
      </c>
    </row>
    <row r="1262" spans="1:3" s="16" customFormat="1" ht="18" customHeight="1">
      <c r="A1262" s="4" t="s">
        <v>2280</v>
      </c>
      <c r="B1262" s="18" t="s">
        <v>2281</v>
      </c>
      <c r="C1262" s="4">
        <f>SUM(C1263:C1275)</f>
        <v>3</v>
      </c>
    </row>
    <row r="1263" spans="1:3" ht="18" customHeight="1">
      <c r="A1263" s="17" t="s">
        <v>2282</v>
      </c>
      <c r="B1263" s="17" t="s">
        <v>1484</v>
      </c>
      <c r="C1263" s="17"/>
    </row>
    <row r="1264" spans="1:3" ht="18" customHeight="1">
      <c r="A1264" s="17" t="s">
        <v>2283</v>
      </c>
      <c r="B1264" s="17" t="s">
        <v>1486</v>
      </c>
      <c r="C1264" s="17"/>
    </row>
    <row r="1265" spans="1:3" ht="18" customHeight="1">
      <c r="A1265" s="17" t="s">
        <v>2284</v>
      </c>
      <c r="B1265" s="17" t="s">
        <v>1488</v>
      </c>
      <c r="C1265" s="17"/>
    </row>
    <row r="1266" spans="1:3" ht="18" customHeight="1">
      <c r="A1266" s="17" t="s">
        <v>2285</v>
      </c>
      <c r="B1266" s="17" t="s">
        <v>2286</v>
      </c>
      <c r="C1266" s="17"/>
    </row>
    <row r="1267" spans="1:3" ht="18" customHeight="1">
      <c r="A1267" s="17" t="s">
        <v>2287</v>
      </c>
      <c r="B1267" s="17" t="s">
        <v>2288</v>
      </c>
      <c r="C1267" s="17"/>
    </row>
    <row r="1268" spans="1:3" ht="18" customHeight="1">
      <c r="A1268" s="17" t="s">
        <v>2289</v>
      </c>
      <c r="B1268" s="17" t="s">
        <v>2290</v>
      </c>
      <c r="C1268" s="17"/>
    </row>
    <row r="1269" spans="1:3" ht="18" customHeight="1">
      <c r="A1269" s="17" t="s">
        <v>2291</v>
      </c>
      <c r="B1269" s="17" t="s">
        <v>2292</v>
      </c>
      <c r="C1269" s="17"/>
    </row>
    <row r="1270" spans="1:3" ht="18" customHeight="1">
      <c r="A1270" s="17" t="s">
        <v>2293</v>
      </c>
      <c r="B1270" s="17" t="s">
        <v>2294</v>
      </c>
      <c r="C1270" s="17"/>
    </row>
    <row r="1271" spans="1:3" ht="18" customHeight="1">
      <c r="A1271" s="17" t="s">
        <v>2295</v>
      </c>
      <c r="B1271" s="17" t="s">
        <v>2296</v>
      </c>
      <c r="C1271" s="17"/>
    </row>
    <row r="1272" spans="1:3" ht="18" customHeight="1">
      <c r="A1272" s="17" t="s">
        <v>2297</v>
      </c>
      <c r="B1272" s="17" t="s">
        <v>2298</v>
      </c>
      <c r="C1272" s="17"/>
    </row>
    <row r="1273" spans="1:3" ht="18" customHeight="1">
      <c r="A1273" s="17" t="s">
        <v>2299</v>
      </c>
      <c r="B1273" s="17" t="s">
        <v>2300</v>
      </c>
      <c r="C1273" s="17"/>
    </row>
    <row r="1274" spans="1:3" ht="18" customHeight="1">
      <c r="A1274" s="17" t="s">
        <v>2301</v>
      </c>
      <c r="B1274" s="17" t="s">
        <v>1525</v>
      </c>
      <c r="C1274" s="17">
        <v>3</v>
      </c>
    </row>
    <row r="1275" spans="1:3" ht="18" customHeight="1">
      <c r="A1275" s="17" t="s">
        <v>2302</v>
      </c>
      <c r="B1275" s="17" t="s">
        <v>2303</v>
      </c>
      <c r="C1275" s="17"/>
    </row>
    <row r="1276" spans="1:3" s="16" customFormat="1" ht="18" customHeight="1">
      <c r="A1276" s="4" t="s">
        <v>2304</v>
      </c>
      <c r="B1276" s="18" t="s">
        <v>2305</v>
      </c>
      <c r="C1276" s="4">
        <f>SUM(C1277:C1280)</f>
        <v>0</v>
      </c>
    </row>
    <row r="1277" spans="1:3" ht="18" customHeight="1">
      <c r="A1277" s="17" t="s">
        <v>2306</v>
      </c>
      <c r="B1277" s="17" t="s">
        <v>2307</v>
      </c>
      <c r="C1277" s="17"/>
    </row>
    <row r="1278" spans="1:3" ht="18" customHeight="1">
      <c r="A1278" s="17" t="s">
        <v>2308</v>
      </c>
      <c r="B1278" s="17" t="s">
        <v>2309</v>
      </c>
      <c r="C1278" s="17"/>
    </row>
    <row r="1279" spans="1:3" ht="18" customHeight="1">
      <c r="A1279" s="17" t="s">
        <v>2310</v>
      </c>
      <c r="B1279" s="17" t="s">
        <v>2311</v>
      </c>
      <c r="C1279" s="17"/>
    </row>
    <row r="1280" spans="1:3" ht="18" customHeight="1">
      <c r="A1280" s="17" t="s">
        <v>2312</v>
      </c>
      <c r="B1280" s="17" t="s">
        <v>2313</v>
      </c>
      <c r="C1280" s="17"/>
    </row>
    <row r="1281" spans="1:3" s="16" customFormat="1" ht="18" customHeight="1">
      <c r="A1281" s="4" t="s">
        <v>2314</v>
      </c>
      <c r="B1281" s="18" t="s">
        <v>2315</v>
      </c>
      <c r="C1281" s="4">
        <f>SUM(C1282:C1286)</f>
        <v>0</v>
      </c>
    </row>
    <row r="1282" spans="1:3" ht="18" customHeight="1">
      <c r="A1282" s="17" t="s">
        <v>2316</v>
      </c>
      <c r="B1282" s="17" t="s">
        <v>2317</v>
      </c>
      <c r="C1282" s="17"/>
    </row>
    <row r="1283" spans="1:3" ht="18" customHeight="1">
      <c r="A1283" s="17" t="s">
        <v>2318</v>
      </c>
      <c r="B1283" s="17" t="s">
        <v>2319</v>
      </c>
      <c r="C1283" s="17"/>
    </row>
    <row r="1284" spans="1:3" ht="18" customHeight="1">
      <c r="A1284" s="17" t="s">
        <v>2320</v>
      </c>
      <c r="B1284" s="17" t="s">
        <v>2321</v>
      </c>
      <c r="C1284" s="17"/>
    </row>
    <row r="1285" spans="1:3" ht="18" customHeight="1">
      <c r="A1285" s="17" t="s">
        <v>2322</v>
      </c>
      <c r="B1285" s="17" t="s">
        <v>2323</v>
      </c>
      <c r="C1285" s="17"/>
    </row>
    <row r="1286" spans="1:3" ht="18" customHeight="1">
      <c r="A1286" s="17" t="s">
        <v>2324</v>
      </c>
      <c r="B1286" s="17" t="s">
        <v>2325</v>
      </c>
      <c r="C1286" s="17"/>
    </row>
    <row r="1287" spans="1:3" s="16" customFormat="1" ht="18" customHeight="1">
      <c r="A1287" s="4" t="s">
        <v>2326</v>
      </c>
      <c r="B1287" s="18" t="s">
        <v>2327</v>
      </c>
      <c r="C1287" s="4">
        <f>SUM(C1288:C1298)</f>
        <v>0</v>
      </c>
    </row>
    <row r="1288" spans="1:3" ht="18" customHeight="1">
      <c r="A1288" s="17" t="s">
        <v>2328</v>
      </c>
      <c r="B1288" s="17" t="s">
        <v>2329</v>
      </c>
      <c r="C1288" s="17"/>
    </row>
    <row r="1289" spans="1:3" ht="18" customHeight="1">
      <c r="A1289" s="17" t="s">
        <v>2330</v>
      </c>
      <c r="B1289" s="17" t="s">
        <v>2331</v>
      </c>
      <c r="C1289" s="17"/>
    </row>
    <row r="1290" spans="1:3" ht="18" customHeight="1">
      <c r="A1290" s="17" t="s">
        <v>2332</v>
      </c>
      <c r="B1290" s="17" t="s">
        <v>2333</v>
      </c>
      <c r="C1290" s="17"/>
    </row>
    <row r="1291" spans="1:3" ht="18" customHeight="1">
      <c r="A1291" s="17" t="s">
        <v>2334</v>
      </c>
      <c r="B1291" s="17" t="s">
        <v>2335</v>
      </c>
      <c r="C1291" s="17"/>
    </row>
    <row r="1292" spans="1:3" ht="18" customHeight="1">
      <c r="A1292" s="17" t="s">
        <v>2336</v>
      </c>
      <c r="B1292" s="17" t="s">
        <v>2337</v>
      </c>
      <c r="C1292" s="17"/>
    </row>
    <row r="1293" spans="1:3" ht="18" customHeight="1">
      <c r="A1293" s="17" t="s">
        <v>2338</v>
      </c>
      <c r="B1293" s="17" t="s">
        <v>2339</v>
      </c>
      <c r="C1293" s="17"/>
    </row>
    <row r="1294" spans="1:3" ht="18" customHeight="1">
      <c r="A1294" s="17" t="s">
        <v>2340</v>
      </c>
      <c r="B1294" s="17" t="s">
        <v>2341</v>
      </c>
      <c r="C1294" s="17"/>
    </row>
    <row r="1295" spans="1:3" ht="18" customHeight="1">
      <c r="A1295" s="17" t="s">
        <v>2342</v>
      </c>
      <c r="B1295" s="17" t="s">
        <v>2343</v>
      </c>
      <c r="C1295" s="17"/>
    </row>
    <row r="1296" spans="1:3" ht="18" customHeight="1">
      <c r="A1296" s="17" t="s">
        <v>2344</v>
      </c>
      <c r="B1296" s="17" t="s">
        <v>2345</v>
      </c>
      <c r="C1296" s="17"/>
    </row>
    <row r="1297" spans="1:3" ht="18" customHeight="1">
      <c r="A1297" s="17" t="s">
        <v>2346</v>
      </c>
      <c r="B1297" s="17" t="s">
        <v>2347</v>
      </c>
      <c r="C1297" s="17"/>
    </row>
    <row r="1298" spans="1:3" ht="18" customHeight="1">
      <c r="A1298" s="17" t="s">
        <v>2348</v>
      </c>
      <c r="B1298" s="17" t="s">
        <v>2349</v>
      </c>
      <c r="C1298" s="17"/>
    </row>
    <row r="1299" spans="1:3" s="16" customFormat="1" ht="18" customHeight="1">
      <c r="A1299" s="4" t="s">
        <v>76</v>
      </c>
      <c r="B1299" s="18" t="s">
        <v>77</v>
      </c>
      <c r="C1299" s="4"/>
    </row>
    <row r="1300" spans="1:3" s="16" customFormat="1" ht="18" customHeight="1">
      <c r="A1300" s="4" t="s">
        <v>78</v>
      </c>
      <c r="B1300" s="18" t="s">
        <v>79</v>
      </c>
      <c r="C1300" s="4">
        <f>SUM(C1301)</f>
        <v>7352</v>
      </c>
    </row>
    <row r="1301" spans="1:3" s="16" customFormat="1" ht="18" customHeight="1">
      <c r="A1301" s="4" t="s">
        <v>2350</v>
      </c>
      <c r="B1301" s="18" t="s">
        <v>2351</v>
      </c>
      <c r="C1301" s="4">
        <f>SUM(C1302:C1305)</f>
        <v>7352</v>
      </c>
    </row>
    <row r="1302" spans="1:3" ht="18" customHeight="1">
      <c r="A1302" s="17" t="s">
        <v>2352</v>
      </c>
      <c r="B1302" s="17" t="s">
        <v>2353</v>
      </c>
      <c r="C1302" s="17"/>
    </row>
    <row r="1303" spans="1:3" ht="18" customHeight="1">
      <c r="A1303" s="17" t="s">
        <v>2354</v>
      </c>
      <c r="B1303" s="17" t="s">
        <v>2355</v>
      </c>
      <c r="C1303" s="17"/>
    </row>
    <row r="1304" spans="1:3" ht="18" customHeight="1">
      <c r="A1304" s="17" t="s">
        <v>2356</v>
      </c>
      <c r="B1304" s="17" t="s">
        <v>2357</v>
      </c>
      <c r="C1304" s="17"/>
    </row>
    <row r="1305" spans="1:3" ht="18" customHeight="1">
      <c r="A1305" s="17" t="s">
        <v>2358</v>
      </c>
      <c r="B1305" s="17" t="s">
        <v>2359</v>
      </c>
      <c r="C1305" s="17">
        <v>7352</v>
      </c>
    </row>
    <row r="1306" spans="1:3" s="16" customFormat="1" ht="18" customHeight="1">
      <c r="A1306" s="4" t="s">
        <v>80</v>
      </c>
      <c r="B1306" s="18" t="s">
        <v>81</v>
      </c>
      <c r="C1306" s="4">
        <f>SUM(C1307)</f>
        <v>0</v>
      </c>
    </row>
    <row r="1307" spans="1:3" s="19" customFormat="1" ht="18" customHeight="1">
      <c r="A1307" s="4" t="s">
        <v>2360</v>
      </c>
      <c r="B1307" s="18" t="s">
        <v>2361</v>
      </c>
      <c r="C1307" s="4"/>
    </row>
    <row r="1308" spans="1:3" s="16" customFormat="1" ht="18" customHeight="1">
      <c r="A1308" s="4">
        <v>229</v>
      </c>
      <c r="B1308" s="18" t="s">
        <v>82</v>
      </c>
      <c r="C1308" s="4">
        <f>SUM(C1309:C1310)</f>
        <v>660</v>
      </c>
    </row>
    <row r="1309" spans="1:3" s="16" customFormat="1" ht="18" customHeight="1">
      <c r="A1309" s="6">
        <v>22902</v>
      </c>
      <c r="B1309" s="21" t="s">
        <v>2362</v>
      </c>
      <c r="C1309" s="6"/>
    </row>
    <row r="1310" spans="1:3" s="16" customFormat="1" ht="18" customHeight="1">
      <c r="A1310" s="6">
        <v>22999</v>
      </c>
      <c r="B1310" s="21" t="s">
        <v>2363</v>
      </c>
      <c r="C1310" s="6">
        <v>660</v>
      </c>
    </row>
    <row r="1311" spans="1:3" ht="18" customHeight="1">
      <c r="A1311" s="8"/>
      <c r="B1311" s="8"/>
      <c r="C1311" s="8"/>
    </row>
    <row r="1312" spans="1:3" ht="18" customHeight="1">
      <c r="A1312" s="8"/>
      <c r="B1312" s="8"/>
      <c r="C1312" s="8"/>
    </row>
    <row r="1313" spans="1:3" s="7" customFormat="1" ht="18" customHeight="1">
      <c r="A1313" s="5"/>
      <c r="B1313" s="5" t="s">
        <v>83</v>
      </c>
      <c r="C1313" s="4">
        <f>SUM(C4,C257,C260,C271,C390,C444,C500,C549,C665,C736,C808,C828,C959,C1023,C1097,C1124,C1139,C1149,C1228,C1246,C1299,C1300,C1306,C1308)</f>
        <v>395114</v>
      </c>
    </row>
    <row r="1314" spans="1:3" ht="20.100000000000001" customHeight="1"/>
    <row r="1315" spans="1:3" ht="20.100000000000001" customHeight="1"/>
  </sheetData>
  <autoFilter ref="A3:C1310"/>
  <mergeCells count="1">
    <mergeCell ref="B1:C1"/>
  </mergeCells>
  <phoneticPr fontId="3" type="noConversion"/>
  <printOptions horizontalCentered="1"/>
  <pageMargins left="0.31496062992125984" right="0.31496062992125984" top="0.15748031496062992" bottom="0.15748031496062992" header="0.31496062992125984" footer="0.31496062992125984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B19"/>
  <sheetViews>
    <sheetView workbookViewId="0">
      <selection activeCell="D16" sqref="D16"/>
    </sheetView>
  </sheetViews>
  <sheetFormatPr defaultColWidth="8" defaultRowHeight="13.2"/>
  <cols>
    <col min="1" max="1" width="8.09765625" style="117" customWidth="1"/>
    <col min="2" max="2" width="18.3984375" style="117" customWidth="1"/>
    <col min="3" max="3" width="14.69921875" style="117" bestFit="1" customWidth="1"/>
    <col min="4" max="4" width="15" style="117" bestFit="1" customWidth="1"/>
    <col min="5" max="6" width="13.59765625" style="117" bestFit="1" customWidth="1"/>
    <col min="7" max="7" width="12.19921875" style="117" bestFit="1" customWidth="1"/>
    <col min="8" max="13" width="15" style="117" bestFit="1" customWidth="1"/>
    <col min="14" max="14" width="13.59765625" style="117" bestFit="1" customWidth="1"/>
    <col min="15" max="15" width="18.8984375" style="117" bestFit="1" customWidth="1"/>
    <col min="16" max="16" width="15" style="117" bestFit="1" customWidth="1"/>
    <col min="17" max="18" width="12.3984375" style="117" bestFit="1" customWidth="1"/>
    <col min="19" max="19" width="11" style="117" bestFit="1" customWidth="1"/>
    <col min="20" max="20" width="11.3984375" style="117" bestFit="1" customWidth="1"/>
    <col min="21" max="21" width="12.3984375" style="117" bestFit="1" customWidth="1"/>
    <col min="22" max="22" width="16.19921875" style="117" bestFit="1" customWidth="1"/>
    <col min="23" max="23" width="20.19921875" style="117" bestFit="1" customWidth="1"/>
    <col min="24" max="24" width="15" style="117" bestFit="1" customWidth="1"/>
    <col min="25" max="25" width="12.3984375" style="117" bestFit="1" customWidth="1"/>
    <col min="26" max="26" width="15" style="117" bestFit="1" customWidth="1"/>
    <col min="27" max="29" width="12.3984375" style="117" bestFit="1" customWidth="1"/>
    <col min="30" max="31" width="15" style="117" bestFit="1" customWidth="1"/>
    <col min="32" max="32" width="12.3984375" style="117" bestFit="1" customWidth="1"/>
    <col min="33" max="33" width="15" style="117" bestFit="1" customWidth="1"/>
    <col min="34" max="34" width="13.59765625" style="117" bestFit="1" customWidth="1"/>
    <col min="35" max="35" width="12.3984375" style="117" bestFit="1" customWidth="1"/>
    <col min="36" max="36" width="20.19921875" style="117" bestFit="1" customWidth="1"/>
    <col min="37" max="37" width="22.8984375" style="117" bestFit="1" customWidth="1"/>
    <col min="38" max="38" width="17.59765625" style="117" bestFit="1" customWidth="1"/>
    <col min="39" max="39" width="12.3984375" style="117" bestFit="1" customWidth="1"/>
    <col min="40" max="41" width="18.8984375" style="117" bestFit="1" customWidth="1"/>
    <col min="42" max="42" width="15" style="117" bestFit="1" customWidth="1"/>
    <col min="43" max="43" width="20.19921875" style="117" bestFit="1" customWidth="1"/>
    <col min="44" max="44" width="13.59765625" style="117" bestFit="1" customWidth="1"/>
    <col min="45" max="45" width="16.19921875" style="117" bestFit="1" customWidth="1"/>
    <col min="46" max="46" width="15" style="117" bestFit="1" customWidth="1"/>
    <col min="47" max="47" width="18.8984375" style="117" bestFit="1" customWidth="1"/>
    <col min="48" max="48" width="20.19921875" style="117" bestFit="1" customWidth="1"/>
    <col min="49" max="49" width="13.59765625" style="117" bestFit="1" customWidth="1"/>
    <col min="50" max="50" width="12.3984375" style="117" bestFit="1" customWidth="1"/>
    <col min="51" max="51" width="13.59765625" style="117" bestFit="1" customWidth="1"/>
    <col min="52" max="53" width="16.19921875" style="117" bestFit="1" customWidth="1"/>
    <col min="54" max="54" width="13.59765625" style="117" bestFit="1" customWidth="1"/>
    <col min="55" max="252" width="8" style="116"/>
    <col min="253" max="253" width="8.09765625" style="116" customWidth="1"/>
    <col min="254" max="254" width="18.3984375" style="116" customWidth="1"/>
    <col min="255" max="255" width="14.69921875" style="116" bestFit="1" customWidth="1"/>
    <col min="256" max="256" width="15" style="116" bestFit="1" customWidth="1"/>
    <col min="257" max="258" width="13.59765625" style="116" bestFit="1" customWidth="1"/>
    <col min="259" max="259" width="12.19921875" style="116" bestFit="1" customWidth="1"/>
    <col min="260" max="265" width="15" style="116" bestFit="1" customWidth="1"/>
    <col min="266" max="266" width="13.59765625" style="116" bestFit="1" customWidth="1"/>
    <col min="267" max="267" width="18.8984375" style="116" bestFit="1" customWidth="1"/>
    <col min="268" max="268" width="15" style="116" bestFit="1" customWidth="1"/>
    <col min="269" max="270" width="12.3984375" style="116" bestFit="1" customWidth="1"/>
    <col min="271" max="271" width="11" style="116" bestFit="1" customWidth="1"/>
    <col min="272" max="272" width="11.3984375" style="116" bestFit="1" customWidth="1"/>
    <col min="273" max="273" width="12.3984375" style="116" bestFit="1" customWidth="1"/>
    <col min="274" max="274" width="16.19921875" style="116" bestFit="1" customWidth="1"/>
    <col min="275" max="275" width="20.19921875" style="116" bestFit="1" customWidth="1"/>
    <col min="276" max="276" width="15" style="116" bestFit="1" customWidth="1"/>
    <col min="277" max="277" width="12.3984375" style="116" bestFit="1" customWidth="1"/>
    <col min="278" max="278" width="15" style="116" bestFit="1" customWidth="1"/>
    <col min="279" max="281" width="12.3984375" style="116" bestFit="1" customWidth="1"/>
    <col min="282" max="283" width="15" style="116" bestFit="1" customWidth="1"/>
    <col min="284" max="284" width="12.3984375" style="116" bestFit="1" customWidth="1"/>
    <col min="285" max="285" width="15" style="116" bestFit="1" customWidth="1"/>
    <col min="286" max="286" width="13.59765625" style="116" bestFit="1" customWidth="1"/>
    <col min="287" max="287" width="12.3984375" style="116" bestFit="1" customWidth="1"/>
    <col min="288" max="288" width="20.19921875" style="116" bestFit="1" customWidth="1"/>
    <col min="289" max="289" width="22.8984375" style="116" bestFit="1" customWidth="1"/>
    <col min="290" max="290" width="17.59765625" style="116" bestFit="1" customWidth="1"/>
    <col min="291" max="291" width="12.3984375" style="116" bestFit="1" customWidth="1"/>
    <col min="292" max="293" width="18.8984375" style="116" bestFit="1" customWidth="1"/>
    <col min="294" max="294" width="15" style="116" bestFit="1" customWidth="1"/>
    <col min="295" max="295" width="20.19921875" style="116" bestFit="1" customWidth="1"/>
    <col min="296" max="296" width="13.59765625" style="116" bestFit="1" customWidth="1"/>
    <col min="297" max="297" width="16.19921875" style="116" bestFit="1" customWidth="1"/>
    <col min="298" max="298" width="15" style="116" bestFit="1" customWidth="1"/>
    <col min="299" max="299" width="18.8984375" style="116" bestFit="1" customWidth="1"/>
    <col min="300" max="300" width="20.19921875" style="116" bestFit="1" customWidth="1"/>
    <col min="301" max="301" width="13.59765625" style="116" bestFit="1" customWidth="1"/>
    <col min="302" max="302" width="12.3984375" style="116" bestFit="1" customWidth="1"/>
    <col min="303" max="303" width="13.59765625" style="116" bestFit="1" customWidth="1"/>
    <col min="304" max="305" width="16.19921875" style="116" bestFit="1" customWidth="1"/>
    <col min="306" max="306" width="13.59765625" style="116" bestFit="1" customWidth="1"/>
    <col min="307" max="508" width="8" style="116"/>
    <col min="509" max="509" width="8.09765625" style="116" customWidth="1"/>
    <col min="510" max="510" width="18.3984375" style="116" customWidth="1"/>
    <col min="511" max="511" width="14.69921875" style="116" bestFit="1" customWidth="1"/>
    <col min="512" max="512" width="15" style="116" bestFit="1" customWidth="1"/>
    <col min="513" max="514" width="13.59765625" style="116" bestFit="1" customWidth="1"/>
    <col min="515" max="515" width="12.19921875" style="116" bestFit="1" customWidth="1"/>
    <col min="516" max="521" width="15" style="116" bestFit="1" customWidth="1"/>
    <col min="522" max="522" width="13.59765625" style="116" bestFit="1" customWidth="1"/>
    <col min="523" max="523" width="18.8984375" style="116" bestFit="1" customWidth="1"/>
    <col min="524" max="524" width="15" style="116" bestFit="1" customWidth="1"/>
    <col min="525" max="526" width="12.3984375" style="116" bestFit="1" customWidth="1"/>
    <col min="527" max="527" width="11" style="116" bestFit="1" customWidth="1"/>
    <col min="528" max="528" width="11.3984375" style="116" bestFit="1" customWidth="1"/>
    <col min="529" max="529" width="12.3984375" style="116" bestFit="1" customWidth="1"/>
    <col min="530" max="530" width="16.19921875" style="116" bestFit="1" customWidth="1"/>
    <col min="531" max="531" width="20.19921875" style="116" bestFit="1" customWidth="1"/>
    <col min="532" max="532" width="15" style="116" bestFit="1" customWidth="1"/>
    <col min="533" max="533" width="12.3984375" style="116" bestFit="1" customWidth="1"/>
    <col min="534" max="534" width="15" style="116" bestFit="1" customWidth="1"/>
    <col min="535" max="537" width="12.3984375" style="116" bestFit="1" customWidth="1"/>
    <col min="538" max="539" width="15" style="116" bestFit="1" customWidth="1"/>
    <col min="540" max="540" width="12.3984375" style="116" bestFit="1" customWidth="1"/>
    <col min="541" max="541" width="15" style="116" bestFit="1" customWidth="1"/>
    <col min="542" max="542" width="13.59765625" style="116" bestFit="1" customWidth="1"/>
    <col min="543" max="543" width="12.3984375" style="116" bestFit="1" customWidth="1"/>
    <col min="544" max="544" width="20.19921875" style="116" bestFit="1" customWidth="1"/>
    <col min="545" max="545" width="22.8984375" style="116" bestFit="1" customWidth="1"/>
    <col min="546" max="546" width="17.59765625" style="116" bestFit="1" customWidth="1"/>
    <col min="547" max="547" width="12.3984375" style="116" bestFit="1" customWidth="1"/>
    <col min="548" max="549" width="18.8984375" style="116" bestFit="1" customWidth="1"/>
    <col min="550" max="550" width="15" style="116" bestFit="1" customWidth="1"/>
    <col min="551" max="551" width="20.19921875" style="116" bestFit="1" customWidth="1"/>
    <col min="552" max="552" width="13.59765625" style="116" bestFit="1" customWidth="1"/>
    <col min="553" max="553" width="16.19921875" style="116" bestFit="1" customWidth="1"/>
    <col min="554" max="554" width="15" style="116" bestFit="1" customWidth="1"/>
    <col min="555" max="555" width="18.8984375" style="116" bestFit="1" customWidth="1"/>
    <col min="556" max="556" width="20.19921875" style="116" bestFit="1" customWidth="1"/>
    <col min="557" max="557" width="13.59765625" style="116" bestFit="1" customWidth="1"/>
    <col min="558" max="558" width="12.3984375" style="116" bestFit="1" customWidth="1"/>
    <col min="559" max="559" width="13.59765625" style="116" bestFit="1" customWidth="1"/>
    <col min="560" max="561" width="16.19921875" style="116" bestFit="1" customWidth="1"/>
    <col min="562" max="562" width="13.59765625" style="116" bestFit="1" customWidth="1"/>
    <col min="563" max="764" width="8" style="116"/>
    <col min="765" max="765" width="8.09765625" style="116" customWidth="1"/>
    <col min="766" max="766" width="18.3984375" style="116" customWidth="1"/>
    <col min="767" max="767" width="14.69921875" style="116" bestFit="1" customWidth="1"/>
    <col min="768" max="768" width="15" style="116" bestFit="1" customWidth="1"/>
    <col min="769" max="770" width="13.59765625" style="116" bestFit="1" customWidth="1"/>
    <col min="771" max="771" width="12.19921875" style="116" bestFit="1" customWidth="1"/>
    <col min="772" max="777" width="15" style="116" bestFit="1" customWidth="1"/>
    <col min="778" max="778" width="13.59765625" style="116" bestFit="1" customWidth="1"/>
    <col min="779" max="779" width="18.8984375" style="116" bestFit="1" customWidth="1"/>
    <col min="780" max="780" width="15" style="116" bestFit="1" customWidth="1"/>
    <col min="781" max="782" width="12.3984375" style="116" bestFit="1" customWidth="1"/>
    <col min="783" max="783" width="11" style="116" bestFit="1" customWidth="1"/>
    <col min="784" max="784" width="11.3984375" style="116" bestFit="1" customWidth="1"/>
    <col min="785" max="785" width="12.3984375" style="116" bestFit="1" customWidth="1"/>
    <col min="786" max="786" width="16.19921875" style="116" bestFit="1" customWidth="1"/>
    <col min="787" max="787" width="20.19921875" style="116" bestFit="1" customWidth="1"/>
    <col min="788" max="788" width="15" style="116" bestFit="1" customWidth="1"/>
    <col min="789" max="789" width="12.3984375" style="116" bestFit="1" customWidth="1"/>
    <col min="790" max="790" width="15" style="116" bestFit="1" customWidth="1"/>
    <col min="791" max="793" width="12.3984375" style="116" bestFit="1" customWidth="1"/>
    <col min="794" max="795" width="15" style="116" bestFit="1" customWidth="1"/>
    <col min="796" max="796" width="12.3984375" style="116" bestFit="1" customWidth="1"/>
    <col min="797" max="797" width="15" style="116" bestFit="1" customWidth="1"/>
    <col min="798" max="798" width="13.59765625" style="116" bestFit="1" customWidth="1"/>
    <col min="799" max="799" width="12.3984375" style="116" bestFit="1" customWidth="1"/>
    <col min="800" max="800" width="20.19921875" style="116" bestFit="1" customWidth="1"/>
    <col min="801" max="801" width="22.8984375" style="116" bestFit="1" customWidth="1"/>
    <col min="802" max="802" width="17.59765625" style="116" bestFit="1" customWidth="1"/>
    <col min="803" max="803" width="12.3984375" style="116" bestFit="1" customWidth="1"/>
    <col min="804" max="805" width="18.8984375" style="116" bestFit="1" customWidth="1"/>
    <col min="806" max="806" width="15" style="116" bestFit="1" customWidth="1"/>
    <col min="807" max="807" width="20.19921875" style="116" bestFit="1" customWidth="1"/>
    <col min="808" max="808" width="13.59765625" style="116" bestFit="1" customWidth="1"/>
    <col min="809" max="809" width="16.19921875" style="116" bestFit="1" customWidth="1"/>
    <col min="810" max="810" width="15" style="116" bestFit="1" customWidth="1"/>
    <col min="811" max="811" width="18.8984375" style="116" bestFit="1" customWidth="1"/>
    <col min="812" max="812" width="20.19921875" style="116" bestFit="1" customWidth="1"/>
    <col min="813" max="813" width="13.59765625" style="116" bestFit="1" customWidth="1"/>
    <col min="814" max="814" width="12.3984375" style="116" bestFit="1" customWidth="1"/>
    <col min="815" max="815" width="13.59765625" style="116" bestFit="1" customWidth="1"/>
    <col min="816" max="817" width="16.19921875" style="116" bestFit="1" customWidth="1"/>
    <col min="818" max="818" width="13.59765625" style="116" bestFit="1" customWidth="1"/>
    <col min="819" max="1020" width="8" style="116"/>
    <col min="1021" max="1021" width="8.09765625" style="116" customWidth="1"/>
    <col min="1022" max="1022" width="18.3984375" style="116" customWidth="1"/>
    <col min="1023" max="1023" width="14.69921875" style="116" bestFit="1" customWidth="1"/>
    <col min="1024" max="1024" width="15" style="116" bestFit="1" customWidth="1"/>
    <col min="1025" max="1026" width="13.59765625" style="116" bestFit="1" customWidth="1"/>
    <col min="1027" max="1027" width="12.19921875" style="116" bestFit="1" customWidth="1"/>
    <col min="1028" max="1033" width="15" style="116" bestFit="1" customWidth="1"/>
    <col min="1034" max="1034" width="13.59765625" style="116" bestFit="1" customWidth="1"/>
    <col min="1035" max="1035" width="18.8984375" style="116" bestFit="1" customWidth="1"/>
    <col min="1036" max="1036" width="15" style="116" bestFit="1" customWidth="1"/>
    <col min="1037" max="1038" width="12.3984375" style="116" bestFit="1" customWidth="1"/>
    <col min="1039" max="1039" width="11" style="116" bestFit="1" customWidth="1"/>
    <col min="1040" max="1040" width="11.3984375" style="116" bestFit="1" customWidth="1"/>
    <col min="1041" max="1041" width="12.3984375" style="116" bestFit="1" customWidth="1"/>
    <col min="1042" max="1042" width="16.19921875" style="116" bestFit="1" customWidth="1"/>
    <col min="1043" max="1043" width="20.19921875" style="116" bestFit="1" customWidth="1"/>
    <col min="1044" max="1044" width="15" style="116" bestFit="1" customWidth="1"/>
    <col min="1045" max="1045" width="12.3984375" style="116" bestFit="1" customWidth="1"/>
    <col min="1046" max="1046" width="15" style="116" bestFit="1" customWidth="1"/>
    <col min="1047" max="1049" width="12.3984375" style="116" bestFit="1" customWidth="1"/>
    <col min="1050" max="1051" width="15" style="116" bestFit="1" customWidth="1"/>
    <col min="1052" max="1052" width="12.3984375" style="116" bestFit="1" customWidth="1"/>
    <col min="1053" max="1053" width="15" style="116" bestFit="1" customWidth="1"/>
    <col min="1054" max="1054" width="13.59765625" style="116" bestFit="1" customWidth="1"/>
    <col min="1055" max="1055" width="12.3984375" style="116" bestFit="1" customWidth="1"/>
    <col min="1056" max="1056" width="20.19921875" style="116" bestFit="1" customWidth="1"/>
    <col min="1057" max="1057" width="22.8984375" style="116" bestFit="1" customWidth="1"/>
    <col min="1058" max="1058" width="17.59765625" style="116" bestFit="1" customWidth="1"/>
    <col min="1059" max="1059" width="12.3984375" style="116" bestFit="1" customWidth="1"/>
    <col min="1060" max="1061" width="18.8984375" style="116" bestFit="1" customWidth="1"/>
    <col min="1062" max="1062" width="15" style="116" bestFit="1" customWidth="1"/>
    <col min="1063" max="1063" width="20.19921875" style="116" bestFit="1" customWidth="1"/>
    <col min="1064" max="1064" width="13.59765625" style="116" bestFit="1" customWidth="1"/>
    <col min="1065" max="1065" width="16.19921875" style="116" bestFit="1" customWidth="1"/>
    <col min="1066" max="1066" width="15" style="116" bestFit="1" customWidth="1"/>
    <col min="1067" max="1067" width="18.8984375" style="116" bestFit="1" customWidth="1"/>
    <col min="1068" max="1068" width="20.19921875" style="116" bestFit="1" customWidth="1"/>
    <col min="1069" max="1069" width="13.59765625" style="116" bestFit="1" customWidth="1"/>
    <col min="1070" max="1070" width="12.3984375" style="116" bestFit="1" customWidth="1"/>
    <col min="1071" max="1071" width="13.59765625" style="116" bestFit="1" customWidth="1"/>
    <col min="1072" max="1073" width="16.19921875" style="116" bestFit="1" customWidth="1"/>
    <col min="1074" max="1074" width="13.59765625" style="116" bestFit="1" customWidth="1"/>
    <col min="1075" max="1276" width="8" style="116"/>
    <col min="1277" max="1277" width="8.09765625" style="116" customWidth="1"/>
    <col min="1278" max="1278" width="18.3984375" style="116" customWidth="1"/>
    <col min="1279" max="1279" width="14.69921875" style="116" bestFit="1" customWidth="1"/>
    <col min="1280" max="1280" width="15" style="116" bestFit="1" customWidth="1"/>
    <col min="1281" max="1282" width="13.59765625" style="116" bestFit="1" customWidth="1"/>
    <col min="1283" max="1283" width="12.19921875" style="116" bestFit="1" customWidth="1"/>
    <col min="1284" max="1289" width="15" style="116" bestFit="1" customWidth="1"/>
    <col min="1290" max="1290" width="13.59765625" style="116" bestFit="1" customWidth="1"/>
    <col min="1291" max="1291" width="18.8984375" style="116" bestFit="1" customWidth="1"/>
    <col min="1292" max="1292" width="15" style="116" bestFit="1" customWidth="1"/>
    <col min="1293" max="1294" width="12.3984375" style="116" bestFit="1" customWidth="1"/>
    <col min="1295" max="1295" width="11" style="116" bestFit="1" customWidth="1"/>
    <col min="1296" max="1296" width="11.3984375" style="116" bestFit="1" customWidth="1"/>
    <col min="1297" max="1297" width="12.3984375" style="116" bestFit="1" customWidth="1"/>
    <col min="1298" max="1298" width="16.19921875" style="116" bestFit="1" customWidth="1"/>
    <col min="1299" max="1299" width="20.19921875" style="116" bestFit="1" customWidth="1"/>
    <col min="1300" max="1300" width="15" style="116" bestFit="1" customWidth="1"/>
    <col min="1301" max="1301" width="12.3984375" style="116" bestFit="1" customWidth="1"/>
    <col min="1302" max="1302" width="15" style="116" bestFit="1" customWidth="1"/>
    <col min="1303" max="1305" width="12.3984375" style="116" bestFit="1" customWidth="1"/>
    <col min="1306" max="1307" width="15" style="116" bestFit="1" customWidth="1"/>
    <col min="1308" max="1308" width="12.3984375" style="116" bestFit="1" customWidth="1"/>
    <col min="1309" max="1309" width="15" style="116" bestFit="1" customWidth="1"/>
    <col min="1310" max="1310" width="13.59765625" style="116" bestFit="1" customWidth="1"/>
    <col min="1311" max="1311" width="12.3984375" style="116" bestFit="1" customWidth="1"/>
    <col min="1312" max="1312" width="20.19921875" style="116" bestFit="1" customWidth="1"/>
    <col min="1313" max="1313" width="22.8984375" style="116" bestFit="1" customWidth="1"/>
    <col min="1314" max="1314" width="17.59765625" style="116" bestFit="1" customWidth="1"/>
    <col min="1315" max="1315" width="12.3984375" style="116" bestFit="1" customWidth="1"/>
    <col min="1316" max="1317" width="18.8984375" style="116" bestFit="1" customWidth="1"/>
    <col min="1318" max="1318" width="15" style="116" bestFit="1" customWidth="1"/>
    <col min="1319" max="1319" width="20.19921875" style="116" bestFit="1" customWidth="1"/>
    <col min="1320" max="1320" width="13.59765625" style="116" bestFit="1" customWidth="1"/>
    <col min="1321" max="1321" width="16.19921875" style="116" bestFit="1" customWidth="1"/>
    <col min="1322" max="1322" width="15" style="116" bestFit="1" customWidth="1"/>
    <col min="1323" max="1323" width="18.8984375" style="116" bestFit="1" customWidth="1"/>
    <col min="1324" max="1324" width="20.19921875" style="116" bestFit="1" customWidth="1"/>
    <col min="1325" max="1325" width="13.59765625" style="116" bestFit="1" customWidth="1"/>
    <col min="1326" max="1326" width="12.3984375" style="116" bestFit="1" customWidth="1"/>
    <col min="1327" max="1327" width="13.59765625" style="116" bestFit="1" customWidth="1"/>
    <col min="1328" max="1329" width="16.19921875" style="116" bestFit="1" customWidth="1"/>
    <col min="1330" max="1330" width="13.59765625" style="116" bestFit="1" customWidth="1"/>
    <col min="1331" max="1532" width="8" style="116"/>
    <col min="1533" max="1533" width="8.09765625" style="116" customWidth="1"/>
    <col min="1534" max="1534" width="18.3984375" style="116" customWidth="1"/>
    <col min="1535" max="1535" width="14.69921875" style="116" bestFit="1" customWidth="1"/>
    <col min="1536" max="1536" width="15" style="116" bestFit="1" customWidth="1"/>
    <col min="1537" max="1538" width="13.59765625" style="116" bestFit="1" customWidth="1"/>
    <col min="1539" max="1539" width="12.19921875" style="116" bestFit="1" customWidth="1"/>
    <col min="1540" max="1545" width="15" style="116" bestFit="1" customWidth="1"/>
    <col min="1546" max="1546" width="13.59765625" style="116" bestFit="1" customWidth="1"/>
    <col min="1547" max="1547" width="18.8984375" style="116" bestFit="1" customWidth="1"/>
    <col min="1548" max="1548" width="15" style="116" bestFit="1" customWidth="1"/>
    <col min="1549" max="1550" width="12.3984375" style="116" bestFit="1" customWidth="1"/>
    <col min="1551" max="1551" width="11" style="116" bestFit="1" customWidth="1"/>
    <col min="1552" max="1552" width="11.3984375" style="116" bestFit="1" customWidth="1"/>
    <col min="1553" max="1553" width="12.3984375" style="116" bestFit="1" customWidth="1"/>
    <col min="1554" max="1554" width="16.19921875" style="116" bestFit="1" customWidth="1"/>
    <col min="1555" max="1555" width="20.19921875" style="116" bestFit="1" customWidth="1"/>
    <col min="1556" max="1556" width="15" style="116" bestFit="1" customWidth="1"/>
    <col min="1557" max="1557" width="12.3984375" style="116" bestFit="1" customWidth="1"/>
    <col min="1558" max="1558" width="15" style="116" bestFit="1" customWidth="1"/>
    <col min="1559" max="1561" width="12.3984375" style="116" bestFit="1" customWidth="1"/>
    <col min="1562" max="1563" width="15" style="116" bestFit="1" customWidth="1"/>
    <col min="1564" max="1564" width="12.3984375" style="116" bestFit="1" customWidth="1"/>
    <col min="1565" max="1565" width="15" style="116" bestFit="1" customWidth="1"/>
    <col min="1566" max="1566" width="13.59765625" style="116" bestFit="1" customWidth="1"/>
    <col min="1567" max="1567" width="12.3984375" style="116" bestFit="1" customWidth="1"/>
    <col min="1568" max="1568" width="20.19921875" style="116" bestFit="1" customWidth="1"/>
    <col min="1569" max="1569" width="22.8984375" style="116" bestFit="1" customWidth="1"/>
    <col min="1570" max="1570" width="17.59765625" style="116" bestFit="1" customWidth="1"/>
    <col min="1571" max="1571" width="12.3984375" style="116" bestFit="1" customWidth="1"/>
    <col min="1572" max="1573" width="18.8984375" style="116" bestFit="1" customWidth="1"/>
    <col min="1574" max="1574" width="15" style="116" bestFit="1" customWidth="1"/>
    <col min="1575" max="1575" width="20.19921875" style="116" bestFit="1" customWidth="1"/>
    <col min="1576" max="1576" width="13.59765625" style="116" bestFit="1" customWidth="1"/>
    <col min="1577" max="1577" width="16.19921875" style="116" bestFit="1" customWidth="1"/>
    <col min="1578" max="1578" width="15" style="116" bestFit="1" customWidth="1"/>
    <col min="1579" max="1579" width="18.8984375" style="116" bestFit="1" customWidth="1"/>
    <col min="1580" max="1580" width="20.19921875" style="116" bestFit="1" customWidth="1"/>
    <col min="1581" max="1581" width="13.59765625" style="116" bestFit="1" customWidth="1"/>
    <col min="1582" max="1582" width="12.3984375" style="116" bestFit="1" customWidth="1"/>
    <col min="1583" max="1583" width="13.59765625" style="116" bestFit="1" customWidth="1"/>
    <col min="1584" max="1585" width="16.19921875" style="116" bestFit="1" customWidth="1"/>
    <col min="1586" max="1586" width="13.59765625" style="116" bestFit="1" customWidth="1"/>
    <col min="1587" max="1788" width="8" style="116"/>
    <col min="1789" max="1789" width="8.09765625" style="116" customWidth="1"/>
    <col min="1790" max="1790" width="18.3984375" style="116" customWidth="1"/>
    <col min="1791" max="1791" width="14.69921875" style="116" bestFit="1" customWidth="1"/>
    <col min="1792" max="1792" width="15" style="116" bestFit="1" customWidth="1"/>
    <col min="1793" max="1794" width="13.59765625" style="116" bestFit="1" customWidth="1"/>
    <col min="1795" max="1795" width="12.19921875" style="116" bestFit="1" customWidth="1"/>
    <col min="1796" max="1801" width="15" style="116" bestFit="1" customWidth="1"/>
    <col min="1802" max="1802" width="13.59765625" style="116" bestFit="1" customWidth="1"/>
    <col min="1803" max="1803" width="18.8984375" style="116" bestFit="1" customWidth="1"/>
    <col min="1804" max="1804" width="15" style="116" bestFit="1" customWidth="1"/>
    <col min="1805" max="1806" width="12.3984375" style="116" bestFit="1" customWidth="1"/>
    <col min="1807" max="1807" width="11" style="116" bestFit="1" customWidth="1"/>
    <col min="1808" max="1808" width="11.3984375" style="116" bestFit="1" customWidth="1"/>
    <col min="1809" max="1809" width="12.3984375" style="116" bestFit="1" customWidth="1"/>
    <col min="1810" max="1810" width="16.19921875" style="116" bestFit="1" customWidth="1"/>
    <col min="1811" max="1811" width="20.19921875" style="116" bestFit="1" customWidth="1"/>
    <col min="1812" max="1812" width="15" style="116" bestFit="1" customWidth="1"/>
    <col min="1813" max="1813" width="12.3984375" style="116" bestFit="1" customWidth="1"/>
    <col min="1814" max="1814" width="15" style="116" bestFit="1" customWidth="1"/>
    <col min="1815" max="1817" width="12.3984375" style="116" bestFit="1" customWidth="1"/>
    <col min="1818" max="1819" width="15" style="116" bestFit="1" customWidth="1"/>
    <col min="1820" max="1820" width="12.3984375" style="116" bestFit="1" customWidth="1"/>
    <col min="1821" max="1821" width="15" style="116" bestFit="1" customWidth="1"/>
    <col min="1822" max="1822" width="13.59765625" style="116" bestFit="1" customWidth="1"/>
    <col min="1823" max="1823" width="12.3984375" style="116" bestFit="1" customWidth="1"/>
    <col min="1824" max="1824" width="20.19921875" style="116" bestFit="1" customWidth="1"/>
    <col min="1825" max="1825" width="22.8984375" style="116" bestFit="1" customWidth="1"/>
    <col min="1826" max="1826" width="17.59765625" style="116" bestFit="1" customWidth="1"/>
    <col min="1827" max="1827" width="12.3984375" style="116" bestFit="1" customWidth="1"/>
    <col min="1828" max="1829" width="18.8984375" style="116" bestFit="1" customWidth="1"/>
    <col min="1830" max="1830" width="15" style="116" bestFit="1" customWidth="1"/>
    <col min="1831" max="1831" width="20.19921875" style="116" bestFit="1" customWidth="1"/>
    <col min="1832" max="1832" width="13.59765625" style="116" bestFit="1" customWidth="1"/>
    <col min="1833" max="1833" width="16.19921875" style="116" bestFit="1" customWidth="1"/>
    <col min="1834" max="1834" width="15" style="116" bestFit="1" customWidth="1"/>
    <col min="1835" max="1835" width="18.8984375" style="116" bestFit="1" customWidth="1"/>
    <col min="1836" max="1836" width="20.19921875" style="116" bestFit="1" customWidth="1"/>
    <col min="1837" max="1837" width="13.59765625" style="116" bestFit="1" customWidth="1"/>
    <col min="1838" max="1838" width="12.3984375" style="116" bestFit="1" customWidth="1"/>
    <col min="1839" max="1839" width="13.59765625" style="116" bestFit="1" customWidth="1"/>
    <col min="1840" max="1841" width="16.19921875" style="116" bestFit="1" customWidth="1"/>
    <col min="1842" max="1842" width="13.59765625" style="116" bestFit="1" customWidth="1"/>
    <col min="1843" max="2044" width="8" style="116"/>
    <col min="2045" max="2045" width="8.09765625" style="116" customWidth="1"/>
    <col min="2046" max="2046" width="18.3984375" style="116" customWidth="1"/>
    <col min="2047" max="2047" width="14.69921875" style="116" bestFit="1" customWidth="1"/>
    <col min="2048" max="2048" width="15" style="116" bestFit="1" customWidth="1"/>
    <col min="2049" max="2050" width="13.59765625" style="116" bestFit="1" customWidth="1"/>
    <col min="2051" max="2051" width="12.19921875" style="116" bestFit="1" customWidth="1"/>
    <col min="2052" max="2057" width="15" style="116" bestFit="1" customWidth="1"/>
    <col min="2058" max="2058" width="13.59765625" style="116" bestFit="1" customWidth="1"/>
    <col min="2059" max="2059" width="18.8984375" style="116" bestFit="1" customWidth="1"/>
    <col min="2060" max="2060" width="15" style="116" bestFit="1" customWidth="1"/>
    <col min="2061" max="2062" width="12.3984375" style="116" bestFit="1" customWidth="1"/>
    <col min="2063" max="2063" width="11" style="116" bestFit="1" customWidth="1"/>
    <col min="2064" max="2064" width="11.3984375" style="116" bestFit="1" customWidth="1"/>
    <col min="2065" max="2065" width="12.3984375" style="116" bestFit="1" customWidth="1"/>
    <col min="2066" max="2066" width="16.19921875" style="116" bestFit="1" customWidth="1"/>
    <col min="2067" max="2067" width="20.19921875" style="116" bestFit="1" customWidth="1"/>
    <col min="2068" max="2068" width="15" style="116" bestFit="1" customWidth="1"/>
    <col min="2069" max="2069" width="12.3984375" style="116" bestFit="1" customWidth="1"/>
    <col min="2070" max="2070" width="15" style="116" bestFit="1" customWidth="1"/>
    <col min="2071" max="2073" width="12.3984375" style="116" bestFit="1" customWidth="1"/>
    <col min="2074" max="2075" width="15" style="116" bestFit="1" customWidth="1"/>
    <col min="2076" max="2076" width="12.3984375" style="116" bestFit="1" customWidth="1"/>
    <col min="2077" max="2077" width="15" style="116" bestFit="1" customWidth="1"/>
    <col min="2078" max="2078" width="13.59765625" style="116" bestFit="1" customWidth="1"/>
    <col min="2079" max="2079" width="12.3984375" style="116" bestFit="1" customWidth="1"/>
    <col min="2080" max="2080" width="20.19921875" style="116" bestFit="1" customWidth="1"/>
    <col min="2081" max="2081" width="22.8984375" style="116" bestFit="1" customWidth="1"/>
    <col min="2082" max="2082" width="17.59765625" style="116" bestFit="1" customWidth="1"/>
    <col min="2083" max="2083" width="12.3984375" style="116" bestFit="1" customWidth="1"/>
    <col min="2084" max="2085" width="18.8984375" style="116" bestFit="1" customWidth="1"/>
    <col min="2086" max="2086" width="15" style="116" bestFit="1" customWidth="1"/>
    <col min="2087" max="2087" width="20.19921875" style="116" bestFit="1" customWidth="1"/>
    <col min="2088" max="2088" width="13.59765625" style="116" bestFit="1" customWidth="1"/>
    <col min="2089" max="2089" width="16.19921875" style="116" bestFit="1" customWidth="1"/>
    <col min="2090" max="2090" width="15" style="116" bestFit="1" customWidth="1"/>
    <col min="2091" max="2091" width="18.8984375" style="116" bestFit="1" customWidth="1"/>
    <col min="2092" max="2092" width="20.19921875" style="116" bestFit="1" customWidth="1"/>
    <col min="2093" max="2093" width="13.59765625" style="116" bestFit="1" customWidth="1"/>
    <col min="2094" max="2094" width="12.3984375" style="116" bestFit="1" customWidth="1"/>
    <col min="2095" max="2095" width="13.59765625" style="116" bestFit="1" customWidth="1"/>
    <col min="2096" max="2097" width="16.19921875" style="116" bestFit="1" customWidth="1"/>
    <col min="2098" max="2098" width="13.59765625" style="116" bestFit="1" customWidth="1"/>
    <col min="2099" max="2300" width="8" style="116"/>
    <col min="2301" max="2301" width="8.09765625" style="116" customWidth="1"/>
    <col min="2302" max="2302" width="18.3984375" style="116" customWidth="1"/>
    <col min="2303" max="2303" width="14.69921875" style="116" bestFit="1" customWidth="1"/>
    <col min="2304" max="2304" width="15" style="116" bestFit="1" customWidth="1"/>
    <col min="2305" max="2306" width="13.59765625" style="116" bestFit="1" customWidth="1"/>
    <col min="2307" max="2307" width="12.19921875" style="116" bestFit="1" customWidth="1"/>
    <col min="2308" max="2313" width="15" style="116" bestFit="1" customWidth="1"/>
    <col min="2314" max="2314" width="13.59765625" style="116" bestFit="1" customWidth="1"/>
    <col min="2315" max="2315" width="18.8984375" style="116" bestFit="1" customWidth="1"/>
    <col min="2316" max="2316" width="15" style="116" bestFit="1" customWidth="1"/>
    <col min="2317" max="2318" width="12.3984375" style="116" bestFit="1" customWidth="1"/>
    <col min="2319" max="2319" width="11" style="116" bestFit="1" customWidth="1"/>
    <col min="2320" max="2320" width="11.3984375" style="116" bestFit="1" customWidth="1"/>
    <col min="2321" max="2321" width="12.3984375" style="116" bestFit="1" customWidth="1"/>
    <col min="2322" max="2322" width="16.19921875" style="116" bestFit="1" customWidth="1"/>
    <col min="2323" max="2323" width="20.19921875" style="116" bestFit="1" customWidth="1"/>
    <col min="2324" max="2324" width="15" style="116" bestFit="1" customWidth="1"/>
    <col min="2325" max="2325" width="12.3984375" style="116" bestFit="1" customWidth="1"/>
    <col min="2326" max="2326" width="15" style="116" bestFit="1" customWidth="1"/>
    <col min="2327" max="2329" width="12.3984375" style="116" bestFit="1" customWidth="1"/>
    <col min="2330" max="2331" width="15" style="116" bestFit="1" customWidth="1"/>
    <col min="2332" max="2332" width="12.3984375" style="116" bestFit="1" customWidth="1"/>
    <col min="2333" max="2333" width="15" style="116" bestFit="1" customWidth="1"/>
    <col min="2334" max="2334" width="13.59765625" style="116" bestFit="1" customWidth="1"/>
    <col min="2335" max="2335" width="12.3984375" style="116" bestFit="1" customWidth="1"/>
    <col min="2336" max="2336" width="20.19921875" style="116" bestFit="1" customWidth="1"/>
    <col min="2337" max="2337" width="22.8984375" style="116" bestFit="1" customWidth="1"/>
    <col min="2338" max="2338" width="17.59765625" style="116" bestFit="1" customWidth="1"/>
    <col min="2339" max="2339" width="12.3984375" style="116" bestFit="1" customWidth="1"/>
    <col min="2340" max="2341" width="18.8984375" style="116" bestFit="1" customWidth="1"/>
    <col min="2342" max="2342" width="15" style="116" bestFit="1" customWidth="1"/>
    <col min="2343" max="2343" width="20.19921875" style="116" bestFit="1" customWidth="1"/>
    <col min="2344" max="2344" width="13.59765625" style="116" bestFit="1" customWidth="1"/>
    <col min="2345" max="2345" width="16.19921875" style="116" bestFit="1" customWidth="1"/>
    <col min="2346" max="2346" width="15" style="116" bestFit="1" customWidth="1"/>
    <col min="2347" max="2347" width="18.8984375" style="116" bestFit="1" customWidth="1"/>
    <col min="2348" max="2348" width="20.19921875" style="116" bestFit="1" customWidth="1"/>
    <col min="2349" max="2349" width="13.59765625" style="116" bestFit="1" customWidth="1"/>
    <col min="2350" max="2350" width="12.3984375" style="116" bestFit="1" customWidth="1"/>
    <col min="2351" max="2351" width="13.59765625" style="116" bestFit="1" customWidth="1"/>
    <col min="2352" max="2353" width="16.19921875" style="116" bestFit="1" customWidth="1"/>
    <col min="2354" max="2354" width="13.59765625" style="116" bestFit="1" customWidth="1"/>
    <col min="2355" max="2556" width="8" style="116"/>
    <col min="2557" max="2557" width="8.09765625" style="116" customWidth="1"/>
    <col min="2558" max="2558" width="18.3984375" style="116" customWidth="1"/>
    <col min="2559" max="2559" width="14.69921875" style="116" bestFit="1" customWidth="1"/>
    <col min="2560" max="2560" width="15" style="116" bestFit="1" customWidth="1"/>
    <col min="2561" max="2562" width="13.59765625" style="116" bestFit="1" customWidth="1"/>
    <col min="2563" max="2563" width="12.19921875" style="116" bestFit="1" customWidth="1"/>
    <col min="2564" max="2569" width="15" style="116" bestFit="1" customWidth="1"/>
    <col min="2570" max="2570" width="13.59765625" style="116" bestFit="1" customWidth="1"/>
    <col min="2571" max="2571" width="18.8984375" style="116" bestFit="1" customWidth="1"/>
    <col min="2572" max="2572" width="15" style="116" bestFit="1" customWidth="1"/>
    <col min="2573" max="2574" width="12.3984375" style="116" bestFit="1" customWidth="1"/>
    <col min="2575" max="2575" width="11" style="116" bestFit="1" customWidth="1"/>
    <col min="2576" max="2576" width="11.3984375" style="116" bestFit="1" customWidth="1"/>
    <col min="2577" max="2577" width="12.3984375" style="116" bestFit="1" customWidth="1"/>
    <col min="2578" max="2578" width="16.19921875" style="116" bestFit="1" customWidth="1"/>
    <col min="2579" max="2579" width="20.19921875" style="116" bestFit="1" customWidth="1"/>
    <col min="2580" max="2580" width="15" style="116" bestFit="1" customWidth="1"/>
    <col min="2581" max="2581" width="12.3984375" style="116" bestFit="1" customWidth="1"/>
    <col min="2582" max="2582" width="15" style="116" bestFit="1" customWidth="1"/>
    <col min="2583" max="2585" width="12.3984375" style="116" bestFit="1" customWidth="1"/>
    <col min="2586" max="2587" width="15" style="116" bestFit="1" customWidth="1"/>
    <col min="2588" max="2588" width="12.3984375" style="116" bestFit="1" customWidth="1"/>
    <col min="2589" max="2589" width="15" style="116" bestFit="1" customWidth="1"/>
    <col min="2590" max="2590" width="13.59765625" style="116" bestFit="1" customWidth="1"/>
    <col min="2591" max="2591" width="12.3984375" style="116" bestFit="1" customWidth="1"/>
    <col min="2592" max="2592" width="20.19921875" style="116" bestFit="1" customWidth="1"/>
    <col min="2593" max="2593" width="22.8984375" style="116" bestFit="1" customWidth="1"/>
    <col min="2594" max="2594" width="17.59765625" style="116" bestFit="1" customWidth="1"/>
    <col min="2595" max="2595" width="12.3984375" style="116" bestFit="1" customWidth="1"/>
    <col min="2596" max="2597" width="18.8984375" style="116" bestFit="1" customWidth="1"/>
    <col min="2598" max="2598" width="15" style="116" bestFit="1" customWidth="1"/>
    <col min="2599" max="2599" width="20.19921875" style="116" bestFit="1" customWidth="1"/>
    <col min="2600" max="2600" width="13.59765625" style="116" bestFit="1" customWidth="1"/>
    <col min="2601" max="2601" width="16.19921875" style="116" bestFit="1" customWidth="1"/>
    <col min="2602" max="2602" width="15" style="116" bestFit="1" customWidth="1"/>
    <col min="2603" max="2603" width="18.8984375" style="116" bestFit="1" customWidth="1"/>
    <col min="2604" max="2604" width="20.19921875" style="116" bestFit="1" customWidth="1"/>
    <col min="2605" max="2605" width="13.59765625" style="116" bestFit="1" customWidth="1"/>
    <col min="2606" max="2606" width="12.3984375" style="116" bestFit="1" customWidth="1"/>
    <col min="2607" max="2607" width="13.59765625" style="116" bestFit="1" customWidth="1"/>
    <col min="2608" max="2609" width="16.19921875" style="116" bestFit="1" customWidth="1"/>
    <col min="2610" max="2610" width="13.59765625" style="116" bestFit="1" customWidth="1"/>
    <col min="2611" max="2812" width="8" style="116"/>
    <col min="2813" max="2813" width="8.09765625" style="116" customWidth="1"/>
    <col min="2814" max="2814" width="18.3984375" style="116" customWidth="1"/>
    <col min="2815" max="2815" width="14.69921875" style="116" bestFit="1" customWidth="1"/>
    <col min="2816" max="2816" width="15" style="116" bestFit="1" customWidth="1"/>
    <col min="2817" max="2818" width="13.59765625" style="116" bestFit="1" customWidth="1"/>
    <col min="2819" max="2819" width="12.19921875" style="116" bestFit="1" customWidth="1"/>
    <col min="2820" max="2825" width="15" style="116" bestFit="1" customWidth="1"/>
    <col min="2826" max="2826" width="13.59765625" style="116" bestFit="1" customWidth="1"/>
    <col min="2827" max="2827" width="18.8984375" style="116" bestFit="1" customWidth="1"/>
    <col min="2828" max="2828" width="15" style="116" bestFit="1" customWidth="1"/>
    <col min="2829" max="2830" width="12.3984375" style="116" bestFit="1" customWidth="1"/>
    <col min="2831" max="2831" width="11" style="116" bestFit="1" customWidth="1"/>
    <col min="2832" max="2832" width="11.3984375" style="116" bestFit="1" customWidth="1"/>
    <col min="2833" max="2833" width="12.3984375" style="116" bestFit="1" customWidth="1"/>
    <col min="2834" max="2834" width="16.19921875" style="116" bestFit="1" customWidth="1"/>
    <col min="2835" max="2835" width="20.19921875" style="116" bestFit="1" customWidth="1"/>
    <col min="2836" max="2836" width="15" style="116" bestFit="1" customWidth="1"/>
    <col min="2837" max="2837" width="12.3984375" style="116" bestFit="1" customWidth="1"/>
    <col min="2838" max="2838" width="15" style="116" bestFit="1" customWidth="1"/>
    <col min="2839" max="2841" width="12.3984375" style="116" bestFit="1" customWidth="1"/>
    <col min="2842" max="2843" width="15" style="116" bestFit="1" customWidth="1"/>
    <col min="2844" max="2844" width="12.3984375" style="116" bestFit="1" customWidth="1"/>
    <col min="2845" max="2845" width="15" style="116" bestFit="1" customWidth="1"/>
    <col min="2846" max="2846" width="13.59765625" style="116" bestFit="1" customWidth="1"/>
    <col min="2847" max="2847" width="12.3984375" style="116" bestFit="1" customWidth="1"/>
    <col min="2848" max="2848" width="20.19921875" style="116" bestFit="1" customWidth="1"/>
    <col min="2849" max="2849" width="22.8984375" style="116" bestFit="1" customWidth="1"/>
    <col min="2850" max="2850" width="17.59765625" style="116" bestFit="1" customWidth="1"/>
    <col min="2851" max="2851" width="12.3984375" style="116" bestFit="1" customWidth="1"/>
    <col min="2852" max="2853" width="18.8984375" style="116" bestFit="1" customWidth="1"/>
    <col min="2854" max="2854" width="15" style="116" bestFit="1" customWidth="1"/>
    <col min="2855" max="2855" width="20.19921875" style="116" bestFit="1" customWidth="1"/>
    <col min="2856" max="2856" width="13.59765625" style="116" bestFit="1" customWidth="1"/>
    <col min="2857" max="2857" width="16.19921875" style="116" bestFit="1" customWidth="1"/>
    <col min="2858" max="2858" width="15" style="116" bestFit="1" customWidth="1"/>
    <col min="2859" max="2859" width="18.8984375" style="116" bestFit="1" customWidth="1"/>
    <col min="2860" max="2860" width="20.19921875" style="116" bestFit="1" customWidth="1"/>
    <col min="2861" max="2861" width="13.59765625" style="116" bestFit="1" customWidth="1"/>
    <col min="2862" max="2862" width="12.3984375" style="116" bestFit="1" customWidth="1"/>
    <col min="2863" max="2863" width="13.59765625" style="116" bestFit="1" customWidth="1"/>
    <col min="2864" max="2865" width="16.19921875" style="116" bestFit="1" customWidth="1"/>
    <col min="2866" max="2866" width="13.59765625" style="116" bestFit="1" customWidth="1"/>
    <col min="2867" max="3068" width="8" style="116"/>
    <col min="3069" max="3069" width="8.09765625" style="116" customWidth="1"/>
    <col min="3070" max="3070" width="18.3984375" style="116" customWidth="1"/>
    <col min="3071" max="3071" width="14.69921875" style="116" bestFit="1" customWidth="1"/>
    <col min="3072" max="3072" width="15" style="116" bestFit="1" customWidth="1"/>
    <col min="3073" max="3074" width="13.59765625" style="116" bestFit="1" customWidth="1"/>
    <col min="3075" max="3075" width="12.19921875" style="116" bestFit="1" customWidth="1"/>
    <col min="3076" max="3081" width="15" style="116" bestFit="1" customWidth="1"/>
    <col min="3082" max="3082" width="13.59765625" style="116" bestFit="1" customWidth="1"/>
    <col min="3083" max="3083" width="18.8984375" style="116" bestFit="1" customWidth="1"/>
    <col min="3084" max="3084" width="15" style="116" bestFit="1" customWidth="1"/>
    <col min="3085" max="3086" width="12.3984375" style="116" bestFit="1" customWidth="1"/>
    <col min="3087" max="3087" width="11" style="116" bestFit="1" customWidth="1"/>
    <col min="3088" max="3088" width="11.3984375" style="116" bestFit="1" customWidth="1"/>
    <col min="3089" max="3089" width="12.3984375" style="116" bestFit="1" customWidth="1"/>
    <col min="3090" max="3090" width="16.19921875" style="116" bestFit="1" customWidth="1"/>
    <col min="3091" max="3091" width="20.19921875" style="116" bestFit="1" customWidth="1"/>
    <col min="3092" max="3092" width="15" style="116" bestFit="1" customWidth="1"/>
    <col min="3093" max="3093" width="12.3984375" style="116" bestFit="1" customWidth="1"/>
    <col min="3094" max="3094" width="15" style="116" bestFit="1" customWidth="1"/>
    <col min="3095" max="3097" width="12.3984375" style="116" bestFit="1" customWidth="1"/>
    <col min="3098" max="3099" width="15" style="116" bestFit="1" customWidth="1"/>
    <col min="3100" max="3100" width="12.3984375" style="116" bestFit="1" customWidth="1"/>
    <col min="3101" max="3101" width="15" style="116" bestFit="1" customWidth="1"/>
    <col min="3102" max="3102" width="13.59765625" style="116" bestFit="1" customWidth="1"/>
    <col min="3103" max="3103" width="12.3984375" style="116" bestFit="1" customWidth="1"/>
    <col min="3104" max="3104" width="20.19921875" style="116" bestFit="1" customWidth="1"/>
    <col min="3105" max="3105" width="22.8984375" style="116" bestFit="1" customWidth="1"/>
    <col min="3106" max="3106" width="17.59765625" style="116" bestFit="1" customWidth="1"/>
    <col min="3107" max="3107" width="12.3984375" style="116" bestFit="1" customWidth="1"/>
    <col min="3108" max="3109" width="18.8984375" style="116" bestFit="1" customWidth="1"/>
    <col min="3110" max="3110" width="15" style="116" bestFit="1" customWidth="1"/>
    <col min="3111" max="3111" width="20.19921875" style="116" bestFit="1" customWidth="1"/>
    <col min="3112" max="3112" width="13.59765625" style="116" bestFit="1" customWidth="1"/>
    <col min="3113" max="3113" width="16.19921875" style="116" bestFit="1" customWidth="1"/>
    <col min="3114" max="3114" width="15" style="116" bestFit="1" customWidth="1"/>
    <col min="3115" max="3115" width="18.8984375" style="116" bestFit="1" customWidth="1"/>
    <col min="3116" max="3116" width="20.19921875" style="116" bestFit="1" customWidth="1"/>
    <col min="3117" max="3117" width="13.59765625" style="116" bestFit="1" customWidth="1"/>
    <col min="3118" max="3118" width="12.3984375" style="116" bestFit="1" customWidth="1"/>
    <col min="3119" max="3119" width="13.59765625" style="116" bestFit="1" customWidth="1"/>
    <col min="3120" max="3121" width="16.19921875" style="116" bestFit="1" customWidth="1"/>
    <col min="3122" max="3122" width="13.59765625" style="116" bestFit="1" customWidth="1"/>
    <col min="3123" max="3324" width="8" style="116"/>
    <col min="3325" max="3325" width="8.09765625" style="116" customWidth="1"/>
    <col min="3326" max="3326" width="18.3984375" style="116" customWidth="1"/>
    <col min="3327" max="3327" width="14.69921875" style="116" bestFit="1" customWidth="1"/>
    <col min="3328" max="3328" width="15" style="116" bestFit="1" customWidth="1"/>
    <col min="3329" max="3330" width="13.59765625" style="116" bestFit="1" customWidth="1"/>
    <col min="3331" max="3331" width="12.19921875" style="116" bestFit="1" customWidth="1"/>
    <col min="3332" max="3337" width="15" style="116" bestFit="1" customWidth="1"/>
    <col min="3338" max="3338" width="13.59765625" style="116" bestFit="1" customWidth="1"/>
    <col min="3339" max="3339" width="18.8984375" style="116" bestFit="1" customWidth="1"/>
    <col min="3340" max="3340" width="15" style="116" bestFit="1" customWidth="1"/>
    <col min="3341" max="3342" width="12.3984375" style="116" bestFit="1" customWidth="1"/>
    <col min="3343" max="3343" width="11" style="116" bestFit="1" customWidth="1"/>
    <col min="3344" max="3344" width="11.3984375" style="116" bestFit="1" customWidth="1"/>
    <col min="3345" max="3345" width="12.3984375" style="116" bestFit="1" customWidth="1"/>
    <col min="3346" max="3346" width="16.19921875" style="116" bestFit="1" customWidth="1"/>
    <col min="3347" max="3347" width="20.19921875" style="116" bestFit="1" customWidth="1"/>
    <col min="3348" max="3348" width="15" style="116" bestFit="1" customWidth="1"/>
    <col min="3349" max="3349" width="12.3984375" style="116" bestFit="1" customWidth="1"/>
    <col min="3350" max="3350" width="15" style="116" bestFit="1" customWidth="1"/>
    <col min="3351" max="3353" width="12.3984375" style="116" bestFit="1" customWidth="1"/>
    <col min="3354" max="3355" width="15" style="116" bestFit="1" customWidth="1"/>
    <col min="3356" max="3356" width="12.3984375" style="116" bestFit="1" customWidth="1"/>
    <col min="3357" max="3357" width="15" style="116" bestFit="1" customWidth="1"/>
    <col min="3358" max="3358" width="13.59765625" style="116" bestFit="1" customWidth="1"/>
    <col min="3359" max="3359" width="12.3984375" style="116" bestFit="1" customWidth="1"/>
    <col min="3360" max="3360" width="20.19921875" style="116" bestFit="1" customWidth="1"/>
    <col min="3361" max="3361" width="22.8984375" style="116" bestFit="1" customWidth="1"/>
    <col min="3362" max="3362" width="17.59765625" style="116" bestFit="1" customWidth="1"/>
    <col min="3363" max="3363" width="12.3984375" style="116" bestFit="1" customWidth="1"/>
    <col min="3364" max="3365" width="18.8984375" style="116" bestFit="1" customWidth="1"/>
    <col min="3366" max="3366" width="15" style="116" bestFit="1" customWidth="1"/>
    <col min="3367" max="3367" width="20.19921875" style="116" bestFit="1" customWidth="1"/>
    <col min="3368" max="3368" width="13.59765625" style="116" bestFit="1" customWidth="1"/>
    <col min="3369" max="3369" width="16.19921875" style="116" bestFit="1" customWidth="1"/>
    <col min="3370" max="3370" width="15" style="116" bestFit="1" customWidth="1"/>
    <col min="3371" max="3371" width="18.8984375" style="116" bestFit="1" customWidth="1"/>
    <col min="3372" max="3372" width="20.19921875" style="116" bestFit="1" customWidth="1"/>
    <col min="3373" max="3373" width="13.59765625" style="116" bestFit="1" customWidth="1"/>
    <col min="3374" max="3374" width="12.3984375" style="116" bestFit="1" customWidth="1"/>
    <col min="3375" max="3375" width="13.59765625" style="116" bestFit="1" customWidth="1"/>
    <col min="3376" max="3377" width="16.19921875" style="116" bestFit="1" customWidth="1"/>
    <col min="3378" max="3378" width="13.59765625" style="116" bestFit="1" customWidth="1"/>
    <col min="3379" max="3580" width="8" style="116"/>
    <col min="3581" max="3581" width="8.09765625" style="116" customWidth="1"/>
    <col min="3582" max="3582" width="18.3984375" style="116" customWidth="1"/>
    <col min="3583" max="3583" width="14.69921875" style="116" bestFit="1" customWidth="1"/>
    <col min="3584" max="3584" width="15" style="116" bestFit="1" customWidth="1"/>
    <col min="3585" max="3586" width="13.59765625" style="116" bestFit="1" customWidth="1"/>
    <col min="3587" max="3587" width="12.19921875" style="116" bestFit="1" customWidth="1"/>
    <col min="3588" max="3593" width="15" style="116" bestFit="1" customWidth="1"/>
    <col min="3594" max="3594" width="13.59765625" style="116" bestFit="1" customWidth="1"/>
    <col min="3595" max="3595" width="18.8984375" style="116" bestFit="1" customWidth="1"/>
    <col min="3596" max="3596" width="15" style="116" bestFit="1" customWidth="1"/>
    <col min="3597" max="3598" width="12.3984375" style="116" bestFit="1" customWidth="1"/>
    <col min="3599" max="3599" width="11" style="116" bestFit="1" customWidth="1"/>
    <col min="3600" max="3600" width="11.3984375" style="116" bestFit="1" customWidth="1"/>
    <col min="3601" max="3601" width="12.3984375" style="116" bestFit="1" customWidth="1"/>
    <col min="3602" max="3602" width="16.19921875" style="116" bestFit="1" customWidth="1"/>
    <col min="3603" max="3603" width="20.19921875" style="116" bestFit="1" customWidth="1"/>
    <col min="3604" max="3604" width="15" style="116" bestFit="1" customWidth="1"/>
    <col min="3605" max="3605" width="12.3984375" style="116" bestFit="1" customWidth="1"/>
    <col min="3606" max="3606" width="15" style="116" bestFit="1" customWidth="1"/>
    <col min="3607" max="3609" width="12.3984375" style="116" bestFit="1" customWidth="1"/>
    <col min="3610" max="3611" width="15" style="116" bestFit="1" customWidth="1"/>
    <col min="3612" max="3612" width="12.3984375" style="116" bestFit="1" customWidth="1"/>
    <col min="3613" max="3613" width="15" style="116" bestFit="1" customWidth="1"/>
    <col min="3614" max="3614" width="13.59765625" style="116" bestFit="1" customWidth="1"/>
    <col min="3615" max="3615" width="12.3984375" style="116" bestFit="1" customWidth="1"/>
    <col min="3616" max="3616" width="20.19921875" style="116" bestFit="1" customWidth="1"/>
    <col min="3617" max="3617" width="22.8984375" style="116" bestFit="1" customWidth="1"/>
    <col min="3618" max="3618" width="17.59765625" style="116" bestFit="1" customWidth="1"/>
    <col min="3619" max="3619" width="12.3984375" style="116" bestFit="1" customWidth="1"/>
    <col min="3620" max="3621" width="18.8984375" style="116" bestFit="1" customWidth="1"/>
    <col min="3622" max="3622" width="15" style="116" bestFit="1" customWidth="1"/>
    <col min="3623" max="3623" width="20.19921875" style="116" bestFit="1" customWidth="1"/>
    <col min="3624" max="3624" width="13.59765625" style="116" bestFit="1" customWidth="1"/>
    <col min="3625" max="3625" width="16.19921875" style="116" bestFit="1" customWidth="1"/>
    <col min="3626" max="3626" width="15" style="116" bestFit="1" customWidth="1"/>
    <col min="3627" max="3627" width="18.8984375" style="116" bestFit="1" customWidth="1"/>
    <col min="3628" max="3628" width="20.19921875" style="116" bestFit="1" customWidth="1"/>
    <col min="3629" max="3629" width="13.59765625" style="116" bestFit="1" customWidth="1"/>
    <col min="3630" max="3630" width="12.3984375" style="116" bestFit="1" customWidth="1"/>
    <col min="3631" max="3631" width="13.59765625" style="116" bestFit="1" customWidth="1"/>
    <col min="3632" max="3633" width="16.19921875" style="116" bestFit="1" customWidth="1"/>
    <col min="3634" max="3634" width="13.59765625" style="116" bestFit="1" customWidth="1"/>
    <col min="3635" max="3836" width="8" style="116"/>
    <col min="3837" max="3837" width="8.09765625" style="116" customWidth="1"/>
    <col min="3838" max="3838" width="18.3984375" style="116" customWidth="1"/>
    <col min="3839" max="3839" width="14.69921875" style="116" bestFit="1" customWidth="1"/>
    <col min="3840" max="3840" width="15" style="116" bestFit="1" customWidth="1"/>
    <col min="3841" max="3842" width="13.59765625" style="116" bestFit="1" customWidth="1"/>
    <col min="3843" max="3843" width="12.19921875" style="116" bestFit="1" customWidth="1"/>
    <col min="3844" max="3849" width="15" style="116" bestFit="1" customWidth="1"/>
    <col min="3850" max="3850" width="13.59765625" style="116" bestFit="1" customWidth="1"/>
    <col min="3851" max="3851" width="18.8984375" style="116" bestFit="1" customWidth="1"/>
    <col min="3852" max="3852" width="15" style="116" bestFit="1" customWidth="1"/>
    <col min="3853" max="3854" width="12.3984375" style="116" bestFit="1" customWidth="1"/>
    <col min="3855" max="3855" width="11" style="116" bestFit="1" customWidth="1"/>
    <col min="3856" max="3856" width="11.3984375" style="116" bestFit="1" customWidth="1"/>
    <col min="3857" max="3857" width="12.3984375" style="116" bestFit="1" customWidth="1"/>
    <col min="3858" max="3858" width="16.19921875" style="116" bestFit="1" customWidth="1"/>
    <col min="3859" max="3859" width="20.19921875" style="116" bestFit="1" customWidth="1"/>
    <col min="3860" max="3860" width="15" style="116" bestFit="1" customWidth="1"/>
    <col min="3861" max="3861" width="12.3984375" style="116" bestFit="1" customWidth="1"/>
    <col min="3862" max="3862" width="15" style="116" bestFit="1" customWidth="1"/>
    <col min="3863" max="3865" width="12.3984375" style="116" bestFit="1" customWidth="1"/>
    <col min="3866" max="3867" width="15" style="116" bestFit="1" customWidth="1"/>
    <col min="3868" max="3868" width="12.3984375" style="116" bestFit="1" customWidth="1"/>
    <col min="3869" max="3869" width="15" style="116" bestFit="1" customWidth="1"/>
    <col min="3870" max="3870" width="13.59765625" style="116" bestFit="1" customWidth="1"/>
    <col min="3871" max="3871" width="12.3984375" style="116" bestFit="1" customWidth="1"/>
    <col min="3872" max="3872" width="20.19921875" style="116" bestFit="1" customWidth="1"/>
    <col min="3873" max="3873" width="22.8984375" style="116" bestFit="1" customWidth="1"/>
    <col min="3874" max="3874" width="17.59765625" style="116" bestFit="1" customWidth="1"/>
    <col min="3875" max="3875" width="12.3984375" style="116" bestFit="1" customWidth="1"/>
    <col min="3876" max="3877" width="18.8984375" style="116" bestFit="1" customWidth="1"/>
    <col min="3878" max="3878" width="15" style="116" bestFit="1" customWidth="1"/>
    <col min="3879" max="3879" width="20.19921875" style="116" bestFit="1" customWidth="1"/>
    <col min="3880" max="3880" width="13.59765625" style="116" bestFit="1" customWidth="1"/>
    <col min="3881" max="3881" width="16.19921875" style="116" bestFit="1" customWidth="1"/>
    <col min="3882" max="3882" width="15" style="116" bestFit="1" customWidth="1"/>
    <col min="3883" max="3883" width="18.8984375" style="116" bestFit="1" customWidth="1"/>
    <col min="3884" max="3884" width="20.19921875" style="116" bestFit="1" customWidth="1"/>
    <col min="3885" max="3885" width="13.59765625" style="116" bestFit="1" customWidth="1"/>
    <col min="3886" max="3886" width="12.3984375" style="116" bestFit="1" customWidth="1"/>
    <col min="3887" max="3887" width="13.59765625" style="116" bestFit="1" customWidth="1"/>
    <col min="3888" max="3889" width="16.19921875" style="116" bestFit="1" customWidth="1"/>
    <col min="3890" max="3890" width="13.59765625" style="116" bestFit="1" customWidth="1"/>
    <col min="3891" max="4092" width="8" style="116"/>
    <col min="4093" max="4093" width="8.09765625" style="116" customWidth="1"/>
    <col min="4094" max="4094" width="18.3984375" style="116" customWidth="1"/>
    <col min="4095" max="4095" width="14.69921875" style="116" bestFit="1" customWidth="1"/>
    <col min="4096" max="4096" width="15" style="116" bestFit="1" customWidth="1"/>
    <col min="4097" max="4098" width="13.59765625" style="116" bestFit="1" customWidth="1"/>
    <col min="4099" max="4099" width="12.19921875" style="116" bestFit="1" customWidth="1"/>
    <col min="4100" max="4105" width="15" style="116" bestFit="1" customWidth="1"/>
    <col min="4106" max="4106" width="13.59765625" style="116" bestFit="1" customWidth="1"/>
    <col min="4107" max="4107" width="18.8984375" style="116" bestFit="1" customWidth="1"/>
    <col min="4108" max="4108" width="15" style="116" bestFit="1" customWidth="1"/>
    <col min="4109" max="4110" width="12.3984375" style="116" bestFit="1" customWidth="1"/>
    <col min="4111" max="4111" width="11" style="116" bestFit="1" customWidth="1"/>
    <col min="4112" max="4112" width="11.3984375" style="116" bestFit="1" customWidth="1"/>
    <col min="4113" max="4113" width="12.3984375" style="116" bestFit="1" customWidth="1"/>
    <col min="4114" max="4114" width="16.19921875" style="116" bestFit="1" customWidth="1"/>
    <col min="4115" max="4115" width="20.19921875" style="116" bestFit="1" customWidth="1"/>
    <col min="4116" max="4116" width="15" style="116" bestFit="1" customWidth="1"/>
    <col min="4117" max="4117" width="12.3984375" style="116" bestFit="1" customWidth="1"/>
    <col min="4118" max="4118" width="15" style="116" bestFit="1" customWidth="1"/>
    <col min="4119" max="4121" width="12.3984375" style="116" bestFit="1" customWidth="1"/>
    <col min="4122" max="4123" width="15" style="116" bestFit="1" customWidth="1"/>
    <col min="4124" max="4124" width="12.3984375" style="116" bestFit="1" customWidth="1"/>
    <col min="4125" max="4125" width="15" style="116" bestFit="1" customWidth="1"/>
    <col min="4126" max="4126" width="13.59765625" style="116" bestFit="1" customWidth="1"/>
    <col min="4127" max="4127" width="12.3984375" style="116" bestFit="1" customWidth="1"/>
    <col min="4128" max="4128" width="20.19921875" style="116" bestFit="1" customWidth="1"/>
    <col min="4129" max="4129" width="22.8984375" style="116" bestFit="1" customWidth="1"/>
    <col min="4130" max="4130" width="17.59765625" style="116" bestFit="1" customWidth="1"/>
    <col min="4131" max="4131" width="12.3984375" style="116" bestFit="1" customWidth="1"/>
    <col min="4132" max="4133" width="18.8984375" style="116" bestFit="1" customWidth="1"/>
    <col min="4134" max="4134" width="15" style="116" bestFit="1" customWidth="1"/>
    <col min="4135" max="4135" width="20.19921875" style="116" bestFit="1" customWidth="1"/>
    <col min="4136" max="4136" width="13.59765625" style="116" bestFit="1" customWidth="1"/>
    <col min="4137" max="4137" width="16.19921875" style="116" bestFit="1" customWidth="1"/>
    <col min="4138" max="4138" width="15" style="116" bestFit="1" customWidth="1"/>
    <col min="4139" max="4139" width="18.8984375" style="116" bestFit="1" customWidth="1"/>
    <col min="4140" max="4140" width="20.19921875" style="116" bestFit="1" customWidth="1"/>
    <col min="4141" max="4141" width="13.59765625" style="116" bestFit="1" customWidth="1"/>
    <col min="4142" max="4142" width="12.3984375" style="116" bestFit="1" customWidth="1"/>
    <col min="4143" max="4143" width="13.59765625" style="116" bestFit="1" customWidth="1"/>
    <col min="4144" max="4145" width="16.19921875" style="116" bestFit="1" customWidth="1"/>
    <col min="4146" max="4146" width="13.59765625" style="116" bestFit="1" customWidth="1"/>
    <col min="4147" max="4348" width="8" style="116"/>
    <col min="4349" max="4349" width="8.09765625" style="116" customWidth="1"/>
    <col min="4350" max="4350" width="18.3984375" style="116" customWidth="1"/>
    <col min="4351" max="4351" width="14.69921875" style="116" bestFit="1" customWidth="1"/>
    <col min="4352" max="4352" width="15" style="116" bestFit="1" customWidth="1"/>
    <col min="4353" max="4354" width="13.59765625" style="116" bestFit="1" customWidth="1"/>
    <col min="4355" max="4355" width="12.19921875" style="116" bestFit="1" customWidth="1"/>
    <col min="4356" max="4361" width="15" style="116" bestFit="1" customWidth="1"/>
    <col min="4362" max="4362" width="13.59765625" style="116" bestFit="1" customWidth="1"/>
    <col min="4363" max="4363" width="18.8984375" style="116" bestFit="1" customWidth="1"/>
    <col min="4364" max="4364" width="15" style="116" bestFit="1" customWidth="1"/>
    <col min="4365" max="4366" width="12.3984375" style="116" bestFit="1" customWidth="1"/>
    <col min="4367" max="4367" width="11" style="116" bestFit="1" customWidth="1"/>
    <col min="4368" max="4368" width="11.3984375" style="116" bestFit="1" customWidth="1"/>
    <col min="4369" max="4369" width="12.3984375" style="116" bestFit="1" customWidth="1"/>
    <col min="4370" max="4370" width="16.19921875" style="116" bestFit="1" customWidth="1"/>
    <col min="4371" max="4371" width="20.19921875" style="116" bestFit="1" customWidth="1"/>
    <col min="4372" max="4372" width="15" style="116" bestFit="1" customWidth="1"/>
    <col min="4373" max="4373" width="12.3984375" style="116" bestFit="1" customWidth="1"/>
    <col min="4374" max="4374" width="15" style="116" bestFit="1" customWidth="1"/>
    <col min="4375" max="4377" width="12.3984375" style="116" bestFit="1" customWidth="1"/>
    <col min="4378" max="4379" width="15" style="116" bestFit="1" customWidth="1"/>
    <col min="4380" max="4380" width="12.3984375" style="116" bestFit="1" customWidth="1"/>
    <col min="4381" max="4381" width="15" style="116" bestFit="1" customWidth="1"/>
    <col min="4382" max="4382" width="13.59765625" style="116" bestFit="1" customWidth="1"/>
    <col min="4383" max="4383" width="12.3984375" style="116" bestFit="1" customWidth="1"/>
    <col min="4384" max="4384" width="20.19921875" style="116" bestFit="1" customWidth="1"/>
    <col min="4385" max="4385" width="22.8984375" style="116" bestFit="1" customWidth="1"/>
    <col min="4386" max="4386" width="17.59765625" style="116" bestFit="1" customWidth="1"/>
    <col min="4387" max="4387" width="12.3984375" style="116" bestFit="1" customWidth="1"/>
    <col min="4388" max="4389" width="18.8984375" style="116" bestFit="1" customWidth="1"/>
    <col min="4390" max="4390" width="15" style="116" bestFit="1" customWidth="1"/>
    <col min="4391" max="4391" width="20.19921875" style="116" bestFit="1" customWidth="1"/>
    <col min="4392" max="4392" width="13.59765625" style="116" bestFit="1" customWidth="1"/>
    <col min="4393" max="4393" width="16.19921875" style="116" bestFit="1" customWidth="1"/>
    <col min="4394" max="4394" width="15" style="116" bestFit="1" customWidth="1"/>
    <col min="4395" max="4395" width="18.8984375" style="116" bestFit="1" customWidth="1"/>
    <col min="4396" max="4396" width="20.19921875" style="116" bestFit="1" customWidth="1"/>
    <col min="4397" max="4397" width="13.59765625" style="116" bestFit="1" customWidth="1"/>
    <col min="4398" max="4398" width="12.3984375" style="116" bestFit="1" customWidth="1"/>
    <col min="4399" max="4399" width="13.59765625" style="116" bestFit="1" customWidth="1"/>
    <col min="4400" max="4401" width="16.19921875" style="116" bestFit="1" customWidth="1"/>
    <col min="4402" max="4402" width="13.59765625" style="116" bestFit="1" customWidth="1"/>
    <col min="4403" max="4604" width="8" style="116"/>
    <col min="4605" max="4605" width="8.09765625" style="116" customWidth="1"/>
    <col min="4606" max="4606" width="18.3984375" style="116" customWidth="1"/>
    <col min="4607" max="4607" width="14.69921875" style="116" bestFit="1" customWidth="1"/>
    <col min="4608" max="4608" width="15" style="116" bestFit="1" customWidth="1"/>
    <col min="4609" max="4610" width="13.59765625" style="116" bestFit="1" customWidth="1"/>
    <col min="4611" max="4611" width="12.19921875" style="116" bestFit="1" customWidth="1"/>
    <col min="4612" max="4617" width="15" style="116" bestFit="1" customWidth="1"/>
    <col min="4618" max="4618" width="13.59765625" style="116" bestFit="1" customWidth="1"/>
    <col min="4619" max="4619" width="18.8984375" style="116" bestFit="1" customWidth="1"/>
    <col min="4620" max="4620" width="15" style="116" bestFit="1" customWidth="1"/>
    <col min="4621" max="4622" width="12.3984375" style="116" bestFit="1" customWidth="1"/>
    <col min="4623" max="4623" width="11" style="116" bestFit="1" customWidth="1"/>
    <col min="4624" max="4624" width="11.3984375" style="116" bestFit="1" customWidth="1"/>
    <col min="4625" max="4625" width="12.3984375" style="116" bestFit="1" customWidth="1"/>
    <col min="4626" max="4626" width="16.19921875" style="116" bestFit="1" customWidth="1"/>
    <col min="4627" max="4627" width="20.19921875" style="116" bestFit="1" customWidth="1"/>
    <col min="4628" max="4628" width="15" style="116" bestFit="1" customWidth="1"/>
    <col min="4629" max="4629" width="12.3984375" style="116" bestFit="1" customWidth="1"/>
    <col min="4630" max="4630" width="15" style="116" bestFit="1" customWidth="1"/>
    <col min="4631" max="4633" width="12.3984375" style="116" bestFit="1" customWidth="1"/>
    <col min="4634" max="4635" width="15" style="116" bestFit="1" customWidth="1"/>
    <col min="4636" max="4636" width="12.3984375" style="116" bestFit="1" customWidth="1"/>
    <col min="4637" max="4637" width="15" style="116" bestFit="1" customWidth="1"/>
    <col min="4638" max="4638" width="13.59765625" style="116" bestFit="1" customWidth="1"/>
    <col min="4639" max="4639" width="12.3984375" style="116" bestFit="1" customWidth="1"/>
    <col min="4640" max="4640" width="20.19921875" style="116" bestFit="1" customWidth="1"/>
    <col min="4641" max="4641" width="22.8984375" style="116" bestFit="1" customWidth="1"/>
    <col min="4642" max="4642" width="17.59765625" style="116" bestFit="1" customWidth="1"/>
    <col min="4643" max="4643" width="12.3984375" style="116" bestFit="1" customWidth="1"/>
    <col min="4644" max="4645" width="18.8984375" style="116" bestFit="1" customWidth="1"/>
    <col min="4646" max="4646" width="15" style="116" bestFit="1" customWidth="1"/>
    <col min="4647" max="4647" width="20.19921875" style="116" bestFit="1" customWidth="1"/>
    <col min="4648" max="4648" width="13.59765625" style="116" bestFit="1" customWidth="1"/>
    <col min="4649" max="4649" width="16.19921875" style="116" bestFit="1" customWidth="1"/>
    <col min="4650" max="4650" width="15" style="116" bestFit="1" customWidth="1"/>
    <col min="4651" max="4651" width="18.8984375" style="116" bestFit="1" customWidth="1"/>
    <col min="4652" max="4652" width="20.19921875" style="116" bestFit="1" customWidth="1"/>
    <col min="4653" max="4653" width="13.59765625" style="116" bestFit="1" customWidth="1"/>
    <col min="4654" max="4654" width="12.3984375" style="116" bestFit="1" customWidth="1"/>
    <col min="4655" max="4655" width="13.59765625" style="116" bestFit="1" customWidth="1"/>
    <col min="4656" max="4657" width="16.19921875" style="116" bestFit="1" customWidth="1"/>
    <col min="4658" max="4658" width="13.59765625" style="116" bestFit="1" customWidth="1"/>
    <col min="4659" max="4860" width="8" style="116"/>
    <col min="4861" max="4861" width="8.09765625" style="116" customWidth="1"/>
    <col min="4862" max="4862" width="18.3984375" style="116" customWidth="1"/>
    <col min="4863" max="4863" width="14.69921875" style="116" bestFit="1" customWidth="1"/>
    <col min="4864" max="4864" width="15" style="116" bestFit="1" customWidth="1"/>
    <col min="4865" max="4866" width="13.59765625" style="116" bestFit="1" customWidth="1"/>
    <col min="4867" max="4867" width="12.19921875" style="116" bestFit="1" customWidth="1"/>
    <col min="4868" max="4873" width="15" style="116" bestFit="1" customWidth="1"/>
    <col min="4874" max="4874" width="13.59765625" style="116" bestFit="1" customWidth="1"/>
    <col min="4875" max="4875" width="18.8984375" style="116" bestFit="1" customWidth="1"/>
    <col min="4876" max="4876" width="15" style="116" bestFit="1" customWidth="1"/>
    <col min="4877" max="4878" width="12.3984375" style="116" bestFit="1" customWidth="1"/>
    <col min="4879" max="4879" width="11" style="116" bestFit="1" customWidth="1"/>
    <col min="4880" max="4880" width="11.3984375" style="116" bestFit="1" customWidth="1"/>
    <col min="4881" max="4881" width="12.3984375" style="116" bestFit="1" customWidth="1"/>
    <col min="4882" max="4882" width="16.19921875" style="116" bestFit="1" customWidth="1"/>
    <col min="4883" max="4883" width="20.19921875" style="116" bestFit="1" customWidth="1"/>
    <col min="4884" max="4884" width="15" style="116" bestFit="1" customWidth="1"/>
    <col min="4885" max="4885" width="12.3984375" style="116" bestFit="1" customWidth="1"/>
    <col min="4886" max="4886" width="15" style="116" bestFit="1" customWidth="1"/>
    <col min="4887" max="4889" width="12.3984375" style="116" bestFit="1" customWidth="1"/>
    <col min="4890" max="4891" width="15" style="116" bestFit="1" customWidth="1"/>
    <col min="4892" max="4892" width="12.3984375" style="116" bestFit="1" customWidth="1"/>
    <col min="4893" max="4893" width="15" style="116" bestFit="1" customWidth="1"/>
    <col min="4894" max="4894" width="13.59765625" style="116" bestFit="1" customWidth="1"/>
    <col min="4895" max="4895" width="12.3984375" style="116" bestFit="1" customWidth="1"/>
    <col min="4896" max="4896" width="20.19921875" style="116" bestFit="1" customWidth="1"/>
    <col min="4897" max="4897" width="22.8984375" style="116" bestFit="1" customWidth="1"/>
    <col min="4898" max="4898" width="17.59765625" style="116" bestFit="1" customWidth="1"/>
    <col min="4899" max="4899" width="12.3984375" style="116" bestFit="1" customWidth="1"/>
    <col min="4900" max="4901" width="18.8984375" style="116" bestFit="1" customWidth="1"/>
    <col min="4902" max="4902" width="15" style="116" bestFit="1" customWidth="1"/>
    <col min="4903" max="4903" width="20.19921875" style="116" bestFit="1" customWidth="1"/>
    <col min="4904" max="4904" width="13.59765625" style="116" bestFit="1" customWidth="1"/>
    <col min="4905" max="4905" width="16.19921875" style="116" bestFit="1" customWidth="1"/>
    <col min="4906" max="4906" width="15" style="116" bestFit="1" customWidth="1"/>
    <col min="4907" max="4907" width="18.8984375" style="116" bestFit="1" customWidth="1"/>
    <col min="4908" max="4908" width="20.19921875" style="116" bestFit="1" customWidth="1"/>
    <col min="4909" max="4909" width="13.59765625" style="116" bestFit="1" customWidth="1"/>
    <col min="4910" max="4910" width="12.3984375" style="116" bestFit="1" customWidth="1"/>
    <col min="4911" max="4911" width="13.59765625" style="116" bestFit="1" customWidth="1"/>
    <col min="4912" max="4913" width="16.19921875" style="116" bestFit="1" customWidth="1"/>
    <col min="4914" max="4914" width="13.59765625" style="116" bestFit="1" customWidth="1"/>
    <col min="4915" max="5116" width="8" style="116"/>
    <col min="5117" max="5117" width="8.09765625" style="116" customWidth="1"/>
    <col min="5118" max="5118" width="18.3984375" style="116" customWidth="1"/>
    <col min="5119" max="5119" width="14.69921875" style="116" bestFit="1" customWidth="1"/>
    <col min="5120" max="5120" width="15" style="116" bestFit="1" customWidth="1"/>
    <col min="5121" max="5122" width="13.59765625" style="116" bestFit="1" customWidth="1"/>
    <col min="5123" max="5123" width="12.19921875" style="116" bestFit="1" customWidth="1"/>
    <col min="5124" max="5129" width="15" style="116" bestFit="1" customWidth="1"/>
    <col min="5130" max="5130" width="13.59765625" style="116" bestFit="1" customWidth="1"/>
    <col min="5131" max="5131" width="18.8984375" style="116" bestFit="1" customWidth="1"/>
    <col min="5132" max="5132" width="15" style="116" bestFit="1" customWidth="1"/>
    <col min="5133" max="5134" width="12.3984375" style="116" bestFit="1" customWidth="1"/>
    <col min="5135" max="5135" width="11" style="116" bestFit="1" customWidth="1"/>
    <col min="5136" max="5136" width="11.3984375" style="116" bestFit="1" customWidth="1"/>
    <col min="5137" max="5137" width="12.3984375" style="116" bestFit="1" customWidth="1"/>
    <col min="5138" max="5138" width="16.19921875" style="116" bestFit="1" customWidth="1"/>
    <col min="5139" max="5139" width="20.19921875" style="116" bestFit="1" customWidth="1"/>
    <col min="5140" max="5140" width="15" style="116" bestFit="1" customWidth="1"/>
    <col min="5141" max="5141" width="12.3984375" style="116" bestFit="1" customWidth="1"/>
    <col min="5142" max="5142" width="15" style="116" bestFit="1" customWidth="1"/>
    <col min="5143" max="5145" width="12.3984375" style="116" bestFit="1" customWidth="1"/>
    <col min="5146" max="5147" width="15" style="116" bestFit="1" customWidth="1"/>
    <col min="5148" max="5148" width="12.3984375" style="116" bestFit="1" customWidth="1"/>
    <col min="5149" max="5149" width="15" style="116" bestFit="1" customWidth="1"/>
    <col min="5150" max="5150" width="13.59765625" style="116" bestFit="1" customWidth="1"/>
    <col min="5151" max="5151" width="12.3984375" style="116" bestFit="1" customWidth="1"/>
    <col min="5152" max="5152" width="20.19921875" style="116" bestFit="1" customWidth="1"/>
    <col min="5153" max="5153" width="22.8984375" style="116" bestFit="1" customWidth="1"/>
    <col min="5154" max="5154" width="17.59765625" style="116" bestFit="1" customWidth="1"/>
    <col min="5155" max="5155" width="12.3984375" style="116" bestFit="1" customWidth="1"/>
    <col min="5156" max="5157" width="18.8984375" style="116" bestFit="1" customWidth="1"/>
    <col min="5158" max="5158" width="15" style="116" bestFit="1" customWidth="1"/>
    <col min="5159" max="5159" width="20.19921875" style="116" bestFit="1" customWidth="1"/>
    <col min="5160" max="5160" width="13.59765625" style="116" bestFit="1" customWidth="1"/>
    <col min="5161" max="5161" width="16.19921875" style="116" bestFit="1" customWidth="1"/>
    <col min="5162" max="5162" width="15" style="116" bestFit="1" customWidth="1"/>
    <col min="5163" max="5163" width="18.8984375" style="116" bestFit="1" customWidth="1"/>
    <col min="5164" max="5164" width="20.19921875" style="116" bestFit="1" customWidth="1"/>
    <col min="5165" max="5165" width="13.59765625" style="116" bestFit="1" customWidth="1"/>
    <col min="5166" max="5166" width="12.3984375" style="116" bestFit="1" customWidth="1"/>
    <col min="5167" max="5167" width="13.59765625" style="116" bestFit="1" customWidth="1"/>
    <col min="5168" max="5169" width="16.19921875" style="116" bestFit="1" customWidth="1"/>
    <col min="5170" max="5170" width="13.59765625" style="116" bestFit="1" customWidth="1"/>
    <col min="5171" max="5372" width="8" style="116"/>
    <col min="5373" max="5373" width="8.09765625" style="116" customWidth="1"/>
    <col min="5374" max="5374" width="18.3984375" style="116" customWidth="1"/>
    <col min="5375" max="5375" width="14.69921875" style="116" bestFit="1" customWidth="1"/>
    <col min="5376" max="5376" width="15" style="116" bestFit="1" customWidth="1"/>
    <col min="5377" max="5378" width="13.59765625" style="116" bestFit="1" customWidth="1"/>
    <col min="5379" max="5379" width="12.19921875" style="116" bestFit="1" customWidth="1"/>
    <col min="5380" max="5385" width="15" style="116" bestFit="1" customWidth="1"/>
    <col min="5386" max="5386" width="13.59765625" style="116" bestFit="1" customWidth="1"/>
    <col min="5387" max="5387" width="18.8984375" style="116" bestFit="1" customWidth="1"/>
    <col min="5388" max="5388" width="15" style="116" bestFit="1" customWidth="1"/>
    <col min="5389" max="5390" width="12.3984375" style="116" bestFit="1" customWidth="1"/>
    <col min="5391" max="5391" width="11" style="116" bestFit="1" customWidth="1"/>
    <col min="5392" max="5392" width="11.3984375" style="116" bestFit="1" customWidth="1"/>
    <col min="5393" max="5393" width="12.3984375" style="116" bestFit="1" customWidth="1"/>
    <col min="5394" max="5394" width="16.19921875" style="116" bestFit="1" customWidth="1"/>
    <col min="5395" max="5395" width="20.19921875" style="116" bestFit="1" customWidth="1"/>
    <col min="5396" max="5396" width="15" style="116" bestFit="1" customWidth="1"/>
    <col min="5397" max="5397" width="12.3984375" style="116" bestFit="1" customWidth="1"/>
    <col min="5398" max="5398" width="15" style="116" bestFit="1" customWidth="1"/>
    <col min="5399" max="5401" width="12.3984375" style="116" bestFit="1" customWidth="1"/>
    <col min="5402" max="5403" width="15" style="116" bestFit="1" customWidth="1"/>
    <col min="5404" max="5404" width="12.3984375" style="116" bestFit="1" customWidth="1"/>
    <col min="5405" max="5405" width="15" style="116" bestFit="1" customWidth="1"/>
    <col min="5406" max="5406" width="13.59765625" style="116" bestFit="1" customWidth="1"/>
    <col min="5407" max="5407" width="12.3984375" style="116" bestFit="1" customWidth="1"/>
    <col min="5408" max="5408" width="20.19921875" style="116" bestFit="1" customWidth="1"/>
    <col min="5409" max="5409" width="22.8984375" style="116" bestFit="1" customWidth="1"/>
    <col min="5410" max="5410" width="17.59765625" style="116" bestFit="1" customWidth="1"/>
    <col min="5411" max="5411" width="12.3984375" style="116" bestFit="1" customWidth="1"/>
    <col min="5412" max="5413" width="18.8984375" style="116" bestFit="1" customWidth="1"/>
    <col min="5414" max="5414" width="15" style="116" bestFit="1" customWidth="1"/>
    <col min="5415" max="5415" width="20.19921875" style="116" bestFit="1" customWidth="1"/>
    <col min="5416" max="5416" width="13.59765625" style="116" bestFit="1" customWidth="1"/>
    <col min="5417" max="5417" width="16.19921875" style="116" bestFit="1" customWidth="1"/>
    <col min="5418" max="5418" width="15" style="116" bestFit="1" customWidth="1"/>
    <col min="5419" max="5419" width="18.8984375" style="116" bestFit="1" customWidth="1"/>
    <col min="5420" max="5420" width="20.19921875" style="116" bestFit="1" customWidth="1"/>
    <col min="5421" max="5421" width="13.59765625" style="116" bestFit="1" customWidth="1"/>
    <col min="5422" max="5422" width="12.3984375" style="116" bestFit="1" customWidth="1"/>
    <col min="5423" max="5423" width="13.59765625" style="116" bestFit="1" customWidth="1"/>
    <col min="5424" max="5425" width="16.19921875" style="116" bestFit="1" customWidth="1"/>
    <col min="5426" max="5426" width="13.59765625" style="116" bestFit="1" customWidth="1"/>
    <col min="5427" max="5628" width="8" style="116"/>
    <col min="5629" max="5629" width="8.09765625" style="116" customWidth="1"/>
    <col min="5630" max="5630" width="18.3984375" style="116" customWidth="1"/>
    <col min="5631" max="5631" width="14.69921875" style="116" bestFit="1" customWidth="1"/>
    <col min="5632" max="5632" width="15" style="116" bestFit="1" customWidth="1"/>
    <col min="5633" max="5634" width="13.59765625" style="116" bestFit="1" customWidth="1"/>
    <col min="5635" max="5635" width="12.19921875" style="116" bestFit="1" customWidth="1"/>
    <col min="5636" max="5641" width="15" style="116" bestFit="1" customWidth="1"/>
    <col min="5642" max="5642" width="13.59765625" style="116" bestFit="1" customWidth="1"/>
    <col min="5643" max="5643" width="18.8984375" style="116" bestFit="1" customWidth="1"/>
    <col min="5644" max="5644" width="15" style="116" bestFit="1" customWidth="1"/>
    <col min="5645" max="5646" width="12.3984375" style="116" bestFit="1" customWidth="1"/>
    <col min="5647" max="5647" width="11" style="116" bestFit="1" customWidth="1"/>
    <col min="5648" max="5648" width="11.3984375" style="116" bestFit="1" customWidth="1"/>
    <col min="5649" max="5649" width="12.3984375" style="116" bestFit="1" customWidth="1"/>
    <col min="5650" max="5650" width="16.19921875" style="116" bestFit="1" customWidth="1"/>
    <col min="5651" max="5651" width="20.19921875" style="116" bestFit="1" customWidth="1"/>
    <col min="5652" max="5652" width="15" style="116" bestFit="1" customWidth="1"/>
    <col min="5653" max="5653" width="12.3984375" style="116" bestFit="1" customWidth="1"/>
    <col min="5654" max="5654" width="15" style="116" bestFit="1" customWidth="1"/>
    <col min="5655" max="5657" width="12.3984375" style="116" bestFit="1" customWidth="1"/>
    <col min="5658" max="5659" width="15" style="116" bestFit="1" customWidth="1"/>
    <col min="5660" max="5660" width="12.3984375" style="116" bestFit="1" customWidth="1"/>
    <col min="5661" max="5661" width="15" style="116" bestFit="1" customWidth="1"/>
    <col min="5662" max="5662" width="13.59765625" style="116" bestFit="1" customWidth="1"/>
    <col min="5663" max="5663" width="12.3984375" style="116" bestFit="1" customWidth="1"/>
    <col min="5664" max="5664" width="20.19921875" style="116" bestFit="1" customWidth="1"/>
    <col min="5665" max="5665" width="22.8984375" style="116" bestFit="1" customWidth="1"/>
    <col min="5666" max="5666" width="17.59765625" style="116" bestFit="1" customWidth="1"/>
    <col min="5667" max="5667" width="12.3984375" style="116" bestFit="1" customWidth="1"/>
    <col min="5668" max="5669" width="18.8984375" style="116" bestFit="1" customWidth="1"/>
    <col min="5670" max="5670" width="15" style="116" bestFit="1" customWidth="1"/>
    <col min="5671" max="5671" width="20.19921875" style="116" bestFit="1" customWidth="1"/>
    <col min="5672" max="5672" width="13.59765625" style="116" bestFit="1" customWidth="1"/>
    <col min="5673" max="5673" width="16.19921875" style="116" bestFit="1" customWidth="1"/>
    <col min="5674" max="5674" width="15" style="116" bestFit="1" customWidth="1"/>
    <col min="5675" max="5675" width="18.8984375" style="116" bestFit="1" customWidth="1"/>
    <col min="5676" max="5676" width="20.19921875" style="116" bestFit="1" customWidth="1"/>
    <col min="5677" max="5677" width="13.59765625" style="116" bestFit="1" customWidth="1"/>
    <col min="5678" max="5678" width="12.3984375" style="116" bestFit="1" customWidth="1"/>
    <col min="5679" max="5679" width="13.59765625" style="116" bestFit="1" customWidth="1"/>
    <col min="5680" max="5681" width="16.19921875" style="116" bestFit="1" customWidth="1"/>
    <col min="5682" max="5682" width="13.59765625" style="116" bestFit="1" customWidth="1"/>
    <col min="5683" max="5884" width="8" style="116"/>
    <col min="5885" max="5885" width="8.09765625" style="116" customWidth="1"/>
    <col min="5886" max="5886" width="18.3984375" style="116" customWidth="1"/>
    <col min="5887" max="5887" width="14.69921875" style="116" bestFit="1" customWidth="1"/>
    <col min="5888" max="5888" width="15" style="116" bestFit="1" customWidth="1"/>
    <col min="5889" max="5890" width="13.59765625" style="116" bestFit="1" customWidth="1"/>
    <col min="5891" max="5891" width="12.19921875" style="116" bestFit="1" customWidth="1"/>
    <col min="5892" max="5897" width="15" style="116" bestFit="1" customWidth="1"/>
    <col min="5898" max="5898" width="13.59765625" style="116" bestFit="1" customWidth="1"/>
    <col min="5899" max="5899" width="18.8984375" style="116" bestFit="1" customWidth="1"/>
    <col min="5900" max="5900" width="15" style="116" bestFit="1" customWidth="1"/>
    <col min="5901" max="5902" width="12.3984375" style="116" bestFit="1" customWidth="1"/>
    <col min="5903" max="5903" width="11" style="116" bestFit="1" customWidth="1"/>
    <col min="5904" max="5904" width="11.3984375" style="116" bestFit="1" customWidth="1"/>
    <col min="5905" max="5905" width="12.3984375" style="116" bestFit="1" customWidth="1"/>
    <col min="5906" max="5906" width="16.19921875" style="116" bestFit="1" customWidth="1"/>
    <col min="5907" max="5907" width="20.19921875" style="116" bestFit="1" customWidth="1"/>
    <col min="5908" max="5908" width="15" style="116" bestFit="1" customWidth="1"/>
    <col min="5909" max="5909" width="12.3984375" style="116" bestFit="1" customWidth="1"/>
    <col min="5910" max="5910" width="15" style="116" bestFit="1" customWidth="1"/>
    <col min="5911" max="5913" width="12.3984375" style="116" bestFit="1" customWidth="1"/>
    <col min="5914" max="5915" width="15" style="116" bestFit="1" customWidth="1"/>
    <col min="5916" max="5916" width="12.3984375" style="116" bestFit="1" customWidth="1"/>
    <col min="5917" max="5917" width="15" style="116" bestFit="1" customWidth="1"/>
    <col min="5918" max="5918" width="13.59765625" style="116" bestFit="1" customWidth="1"/>
    <col min="5919" max="5919" width="12.3984375" style="116" bestFit="1" customWidth="1"/>
    <col min="5920" max="5920" width="20.19921875" style="116" bestFit="1" customWidth="1"/>
    <col min="5921" max="5921" width="22.8984375" style="116" bestFit="1" customWidth="1"/>
    <col min="5922" max="5922" width="17.59765625" style="116" bestFit="1" customWidth="1"/>
    <col min="5923" max="5923" width="12.3984375" style="116" bestFit="1" customWidth="1"/>
    <col min="5924" max="5925" width="18.8984375" style="116" bestFit="1" customWidth="1"/>
    <col min="5926" max="5926" width="15" style="116" bestFit="1" customWidth="1"/>
    <col min="5927" max="5927" width="20.19921875" style="116" bestFit="1" customWidth="1"/>
    <col min="5928" max="5928" width="13.59765625" style="116" bestFit="1" customWidth="1"/>
    <col min="5929" max="5929" width="16.19921875" style="116" bestFit="1" customWidth="1"/>
    <col min="5930" max="5930" width="15" style="116" bestFit="1" customWidth="1"/>
    <col min="5931" max="5931" width="18.8984375" style="116" bestFit="1" customWidth="1"/>
    <col min="5932" max="5932" width="20.19921875" style="116" bestFit="1" customWidth="1"/>
    <col min="5933" max="5933" width="13.59765625" style="116" bestFit="1" customWidth="1"/>
    <col min="5934" max="5934" width="12.3984375" style="116" bestFit="1" customWidth="1"/>
    <col min="5935" max="5935" width="13.59765625" style="116" bestFit="1" customWidth="1"/>
    <col min="5936" max="5937" width="16.19921875" style="116" bestFit="1" customWidth="1"/>
    <col min="5938" max="5938" width="13.59765625" style="116" bestFit="1" customWidth="1"/>
    <col min="5939" max="6140" width="8" style="116"/>
    <col min="6141" max="6141" width="8.09765625" style="116" customWidth="1"/>
    <col min="6142" max="6142" width="18.3984375" style="116" customWidth="1"/>
    <col min="6143" max="6143" width="14.69921875" style="116" bestFit="1" customWidth="1"/>
    <col min="6144" max="6144" width="15" style="116" bestFit="1" customWidth="1"/>
    <col min="6145" max="6146" width="13.59765625" style="116" bestFit="1" customWidth="1"/>
    <col min="6147" max="6147" width="12.19921875" style="116" bestFit="1" customWidth="1"/>
    <col min="6148" max="6153" width="15" style="116" bestFit="1" customWidth="1"/>
    <col min="6154" max="6154" width="13.59765625" style="116" bestFit="1" customWidth="1"/>
    <col min="6155" max="6155" width="18.8984375" style="116" bestFit="1" customWidth="1"/>
    <col min="6156" max="6156" width="15" style="116" bestFit="1" customWidth="1"/>
    <col min="6157" max="6158" width="12.3984375" style="116" bestFit="1" customWidth="1"/>
    <col min="6159" max="6159" width="11" style="116" bestFit="1" customWidth="1"/>
    <col min="6160" max="6160" width="11.3984375" style="116" bestFit="1" customWidth="1"/>
    <col min="6161" max="6161" width="12.3984375" style="116" bestFit="1" customWidth="1"/>
    <col min="6162" max="6162" width="16.19921875" style="116" bestFit="1" customWidth="1"/>
    <col min="6163" max="6163" width="20.19921875" style="116" bestFit="1" customWidth="1"/>
    <col min="6164" max="6164" width="15" style="116" bestFit="1" customWidth="1"/>
    <col min="6165" max="6165" width="12.3984375" style="116" bestFit="1" customWidth="1"/>
    <col min="6166" max="6166" width="15" style="116" bestFit="1" customWidth="1"/>
    <col min="6167" max="6169" width="12.3984375" style="116" bestFit="1" customWidth="1"/>
    <col min="6170" max="6171" width="15" style="116" bestFit="1" customWidth="1"/>
    <col min="6172" max="6172" width="12.3984375" style="116" bestFit="1" customWidth="1"/>
    <col min="6173" max="6173" width="15" style="116" bestFit="1" customWidth="1"/>
    <col min="6174" max="6174" width="13.59765625" style="116" bestFit="1" customWidth="1"/>
    <col min="6175" max="6175" width="12.3984375" style="116" bestFit="1" customWidth="1"/>
    <col min="6176" max="6176" width="20.19921875" style="116" bestFit="1" customWidth="1"/>
    <col min="6177" max="6177" width="22.8984375" style="116" bestFit="1" customWidth="1"/>
    <col min="6178" max="6178" width="17.59765625" style="116" bestFit="1" customWidth="1"/>
    <col min="6179" max="6179" width="12.3984375" style="116" bestFit="1" customWidth="1"/>
    <col min="6180" max="6181" width="18.8984375" style="116" bestFit="1" customWidth="1"/>
    <col min="6182" max="6182" width="15" style="116" bestFit="1" customWidth="1"/>
    <col min="6183" max="6183" width="20.19921875" style="116" bestFit="1" customWidth="1"/>
    <col min="6184" max="6184" width="13.59765625" style="116" bestFit="1" customWidth="1"/>
    <col min="6185" max="6185" width="16.19921875" style="116" bestFit="1" customWidth="1"/>
    <col min="6186" max="6186" width="15" style="116" bestFit="1" customWidth="1"/>
    <col min="6187" max="6187" width="18.8984375" style="116" bestFit="1" customWidth="1"/>
    <col min="6188" max="6188" width="20.19921875" style="116" bestFit="1" customWidth="1"/>
    <col min="6189" max="6189" width="13.59765625" style="116" bestFit="1" customWidth="1"/>
    <col min="6190" max="6190" width="12.3984375" style="116" bestFit="1" customWidth="1"/>
    <col min="6191" max="6191" width="13.59765625" style="116" bestFit="1" customWidth="1"/>
    <col min="6192" max="6193" width="16.19921875" style="116" bestFit="1" customWidth="1"/>
    <col min="6194" max="6194" width="13.59765625" style="116" bestFit="1" customWidth="1"/>
    <col min="6195" max="6396" width="8" style="116"/>
    <col min="6397" max="6397" width="8.09765625" style="116" customWidth="1"/>
    <col min="6398" max="6398" width="18.3984375" style="116" customWidth="1"/>
    <col min="6399" max="6399" width="14.69921875" style="116" bestFit="1" customWidth="1"/>
    <col min="6400" max="6400" width="15" style="116" bestFit="1" customWidth="1"/>
    <col min="6401" max="6402" width="13.59765625" style="116" bestFit="1" customWidth="1"/>
    <col min="6403" max="6403" width="12.19921875" style="116" bestFit="1" customWidth="1"/>
    <col min="6404" max="6409" width="15" style="116" bestFit="1" customWidth="1"/>
    <col min="6410" max="6410" width="13.59765625" style="116" bestFit="1" customWidth="1"/>
    <col min="6411" max="6411" width="18.8984375" style="116" bestFit="1" customWidth="1"/>
    <col min="6412" max="6412" width="15" style="116" bestFit="1" customWidth="1"/>
    <col min="6413" max="6414" width="12.3984375" style="116" bestFit="1" customWidth="1"/>
    <col min="6415" max="6415" width="11" style="116" bestFit="1" customWidth="1"/>
    <col min="6416" max="6416" width="11.3984375" style="116" bestFit="1" customWidth="1"/>
    <col min="6417" max="6417" width="12.3984375" style="116" bestFit="1" customWidth="1"/>
    <col min="6418" max="6418" width="16.19921875" style="116" bestFit="1" customWidth="1"/>
    <col min="6419" max="6419" width="20.19921875" style="116" bestFit="1" customWidth="1"/>
    <col min="6420" max="6420" width="15" style="116" bestFit="1" customWidth="1"/>
    <col min="6421" max="6421" width="12.3984375" style="116" bestFit="1" customWidth="1"/>
    <col min="6422" max="6422" width="15" style="116" bestFit="1" customWidth="1"/>
    <col min="6423" max="6425" width="12.3984375" style="116" bestFit="1" customWidth="1"/>
    <col min="6426" max="6427" width="15" style="116" bestFit="1" customWidth="1"/>
    <col min="6428" max="6428" width="12.3984375" style="116" bestFit="1" customWidth="1"/>
    <col min="6429" max="6429" width="15" style="116" bestFit="1" customWidth="1"/>
    <col min="6430" max="6430" width="13.59765625" style="116" bestFit="1" customWidth="1"/>
    <col min="6431" max="6431" width="12.3984375" style="116" bestFit="1" customWidth="1"/>
    <col min="6432" max="6432" width="20.19921875" style="116" bestFit="1" customWidth="1"/>
    <col min="6433" max="6433" width="22.8984375" style="116" bestFit="1" customWidth="1"/>
    <col min="6434" max="6434" width="17.59765625" style="116" bestFit="1" customWidth="1"/>
    <col min="6435" max="6435" width="12.3984375" style="116" bestFit="1" customWidth="1"/>
    <col min="6436" max="6437" width="18.8984375" style="116" bestFit="1" customWidth="1"/>
    <col min="6438" max="6438" width="15" style="116" bestFit="1" customWidth="1"/>
    <col min="6439" max="6439" width="20.19921875" style="116" bestFit="1" customWidth="1"/>
    <col min="6440" max="6440" width="13.59765625" style="116" bestFit="1" customWidth="1"/>
    <col min="6441" max="6441" width="16.19921875" style="116" bestFit="1" customWidth="1"/>
    <col min="6442" max="6442" width="15" style="116" bestFit="1" customWidth="1"/>
    <col min="6443" max="6443" width="18.8984375" style="116" bestFit="1" customWidth="1"/>
    <col min="6444" max="6444" width="20.19921875" style="116" bestFit="1" customWidth="1"/>
    <col min="6445" max="6445" width="13.59765625" style="116" bestFit="1" customWidth="1"/>
    <col min="6446" max="6446" width="12.3984375" style="116" bestFit="1" customWidth="1"/>
    <col min="6447" max="6447" width="13.59765625" style="116" bestFit="1" customWidth="1"/>
    <col min="6448" max="6449" width="16.19921875" style="116" bestFit="1" customWidth="1"/>
    <col min="6450" max="6450" width="13.59765625" style="116" bestFit="1" customWidth="1"/>
    <col min="6451" max="6652" width="8" style="116"/>
    <col min="6653" max="6653" width="8.09765625" style="116" customWidth="1"/>
    <col min="6654" max="6654" width="18.3984375" style="116" customWidth="1"/>
    <col min="6655" max="6655" width="14.69921875" style="116" bestFit="1" customWidth="1"/>
    <col min="6656" max="6656" width="15" style="116" bestFit="1" customWidth="1"/>
    <col min="6657" max="6658" width="13.59765625" style="116" bestFit="1" customWidth="1"/>
    <col min="6659" max="6659" width="12.19921875" style="116" bestFit="1" customWidth="1"/>
    <col min="6660" max="6665" width="15" style="116" bestFit="1" customWidth="1"/>
    <col min="6666" max="6666" width="13.59765625" style="116" bestFit="1" customWidth="1"/>
    <col min="6667" max="6667" width="18.8984375" style="116" bestFit="1" customWidth="1"/>
    <col min="6668" max="6668" width="15" style="116" bestFit="1" customWidth="1"/>
    <col min="6669" max="6670" width="12.3984375" style="116" bestFit="1" customWidth="1"/>
    <col min="6671" max="6671" width="11" style="116" bestFit="1" customWidth="1"/>
    <col min="6672" max="6672" width="11.3984375" style="116" bestFit="1" customWidth="1"/>
    <col min="6673" max="6673" width="12.3984375" style="116" bestFit="1" customWidth="1"/>
    <col min="6674" max="6674" width="16.19921875" style="116" bestFit="1" customWidth="1"/>
    <col min="6675" max="6675" width="20.19921875" style="116" bestFit="1" customWidth="1"/>
    <col min="6676" max="6676" width="15" style="116" bestFit="1" customWidth="1"/>
    <col min="6677" max="6677" width="12.3984375" style="116" bestFit="1" customWidth="1"/>
    <col min="6678" max="6678" width="15" style="116" bestFit="1" customWidth="1"/>
    <col min="6679" max="6681" width="12.3984375" style="116" bestFit="1" customWidth="1"/>
    <col min="6682" max="6683" width="15" style="116" bestFit="1" customWidth="1"/>
    <col min="6684" max="6684" width="12.3984375" style="116" bestFit="1" customWidth="1"/>
    <col min="6685" max="6685" width="15" style="116" bestFit="1" customWidth="1"/>
    <col min="6686" max="6686" width="13.59765625" style="116" bestFit="1" customWidth="1"/>
    <col min="6687" max="6687" width="12.3984375" style="116" bestFit="1" customWidth="1"/>
    <col min="6688" max="6688" width="20.19921875" style="116" bestFit="1" customWidth="1"/>
    <col min="6689" max="6689" width="22.8984375" style="116" bestFit="1" customWidth="1"/>
    <col min="6690" max="6690" width="17.59765625" style="116" bestFit="1" customWidth="1"/>
    <col min="6691" max="6691" width="12.3984375" style="116" bestFit="1" customWidth="1"/>
    <col min="6692" max="6693" width="18.8984375" style="116" bestFit="1" customWidth="1"/>
    <col min="6694" max="6694" width="15" style="116" bestFit="1" customWidth="1"/>
    <col min="6695" max="6695" width="20.19921875" style="116" bestFit="1" customWidth="1"/>
    <col min="6696" max="6696" width="13.59765625" style="116" bestFit="1" customWidth="1"/>
    <col min="6697" max="6697" width="16.19921875" style="116" bestFit="1" customWidth="1"/>
    <col min="6698" max="6698" width="15" style="116" bestFit="1" customWidth="1"/>
    <col min="6699" max="6699" width="18.8984375" style="116" bestFit="1" customWidth="1"/>
    <col min="6700" max="6700" width="20.19921875" style="116" bestFit="1" customWidth="1"/>
    <col min="6701" max="6701" width="13.59765625" style="116" bestFit="1" customWidth="1"/>
    <col min="6702" max="6702" width="12.3984375" style="116" bestFit="1" customWidth="1"/>
    <col min="6703" max="6703" width="13.59765625" style="116" bestFit="1" customWidth="1"/>
    <col min="6704" max="6705" width="16.19921875" style="116" bestFit="1" customWidth="1"/>
    <col min="6706" max="6706" width="13.59765625" style="116" bestFit="1" customWidth="1"/>
    <col min="6707" max="6908" width="8" style="116"/>
    <col min="6909" max="6909" width="8.09765625" style="116" customWidth="1"/>
    <col min="6910" max="6910" width="18.3984375" style="116" customWidth="1"/>
    <col min="6911" max="6911" width="14.69921875" style="116" bestFit="1" customWidth="1"/>
    <col min="6912" max="6912" width="15" style="116" bestFit="1" customWidth="1"/>
    <col min="6913" max="6914" width="13.59765625" style="116" bestFit="1" customWidth="1"/>
    <col min="6915" max="6915" width="12.19921875" style="116" bestFit="1" customWidth="1"/>
    <col min="6916" max="6921" width="15" style="116" bestFit="1" customWidth="1"/>
    <col min="6922" max="6922" width="13.59765625" style="116" bestFit="1" customWidth="1"/>
    <col min="6923" max="6923" width="18.8984375" style="116" bestFit="1" customWidth="1"/>
    <col min="6924" max="6924" width="15" style="116" bestFit="1" customWidth="1"/>
    <col min="6925" max="6926" width="12.3984375" style="116" bestFit="1" customWidth="1"/>
    <col min="6927" max="6927" width="11" style="116" bestFit="1" customWidth="1"/>
    <col min="6928" max="6928" width="11.3984375" style="116" bestFit="1" customWidth="1"/>
    <col min="6929" max="6929" width="12.3984375" style="116" bestFit="1" customWidth="1"/>
    <col min="6930" max="6930" width="16.19921875" style="116" bestFit="1" customWidth="1"/>
    <col min="6931" max="6931" width="20.19921875" style="116" bestFit="1" customWidth="1"/>
    <col min="6932" max="6932" width="15" style="116" bestFit="1" customWidth="1"/>
    <col min="6933" max="6933" width="12.3984375" style="116" bestFit="1" customWidth="1"/>
    <col min="6934" max="6934" width="15" style="116" bestFit="1" customWidth="1"/>
    <col min="6935" max="6937" width="12.3984375" style="116" bestFit="1" customWidth="1"/>
    <col min="6938" max="6939" width="15" style="116" bestFit="1" customWidth="1"/>
    <col min="6940" max="6940" width="12.3984375" style="116" bestFit="1" customWidth="1"/>
    <col min="6941" max="6941" width="15" style="116" bestFit="1" customWidth="1"/>
    <col min="6942" max="6942" width="13.59765625" style="116" bestFit="1" customWidth="1"/>
    <col min="6943" max="6943" width="12.3984375" style="116" bestFit="1" customWidth="1"/>
    <col min="6944" max="6944" width="20.19921875" style="116" bestFit="1" customWidth="1"/>
    <col min="6945" max="6945" width="22.8984375" style="116" bestFit="1" customWidth="1"/>
    <col min="6946" max="6946" width="17.59765625" style="116" bestFit="1" customWidth="1"/>
    <col min="6947" max="6947" width="12.3984375" style="116" bestFit="1" customWidth="1"/>
    <col min="6948" max="6949" width="18.8984375" style="116" bestFit="1" customWidth="1"/>
    <col min="6950" max="6950" width="15" style="116" bestFit="1" customWidth="1"/>
    <col min="6951" max="6951" width="20.19921875" style="116" bestFit="1" customWidth="1"/>
    <col min="6952" max="6952" width="13.59765625" style="116" bestFit="1" customWidth="1"/>
    <col min="6953" max="6953" width="16.19921875" style="116" bestFit="1" customWidth="1"/>
    <col min="6954" max="6954" width="15" style="116" bestFit="1" customWidth="1"/>
    <col min="6955" max="6955" width="18.8984375" style="116" bestFit="1" customWidth="1"/>
    <col min="6956" max="6956" width="20.19921875" style="116" bestFit="1" customWidth="1"/>
    <col min="6957" max="6957" width="13.59765625" style="116" bestFit="1" customWidth="1"/>
    <col min="6958" max="6958" width="12.3984375" style="116" bestFit="1" customWidth="1"/>
    <col min="6959" max="6959" width="13.59765625" style="116" bestFit="1" customWidth="1"/>
    <col min="6960" max="6961" width="16.19921875" style="116" bestFit="1" customWidth="1"/>
    <col min="6962" max="6962" width="13.59765625" style="116" bestFit="1" customWidth="1"/>
    <col min="6963" max="7164" width="8" style="116"/>
    <col min="7165" max="7165" width="8.09765625" style="116" customWidth="1"/>
    <col min="7166" max="7166" width="18.3984375" style="116" customWidth="1"/>
    <col min="7167" max="7167" width="14.69921875" style="116" bestFit="1" customWidth="1"/>
    <col min="7168" max="7168" width="15" style="116" bestFit="1" customWidth="1"/>
    <col min="7169" max="7170" width="13.59765625" style="116" bestFit="1" customWidth="1"/>
    <col min="7171" max="7171" width="12.19921875" style="116" bestFit="1" customWidth="1"/>
    <col min="7172" max="7177" width="15" style="116" bestFit="1" customWidth="1"/>
    <col min="7178" max="7178" width="13.59765625" style="116" bestFit="1" customWidth="1"/>
    <col min="7179" max="7179" width="18.8984375" style="116" bestFit="1" customWidth="1"/>
    <col min="7180" max="7180" width="15" style="116" bestFit="1" customWidth="1"/>
    <col min="7181" max="7182" width="12.3984375" style="116" bestFit="1" customWidth="1"/>
    <col min="7183" max="7183" width="11" style="116" bestFit="1" customWidth="1"/>
    <col min="7184" max="7184" width="11.3984375" style="116" bestFit="1" customWidth="1"/>
    <col min="7185" max="7185" width="12.3984375" style="116" bestFit="1" customWidth="1"/>
    <col min="7186" max="7186" width="16.19921875" style="116" bestFit="1" customWidth="1"/>
    <col min="7187" max="7187" width="20.19921875" style="116" bestFit="1" customWidth="1"/>
    <col min="7188" max="7188" width="15" style="116" bestFit="1" customWidth="1"/>
    <col min="7189" max="7189" width="12.3984375" style="116" bestFit="1" customWidth="1"/>
    <col min="7190" max="7190" width="15" style="116" bestFit="1" customWidth="1"/>
    <col min="7191" max="7193" width="12.3984375" style="116" bestFit="1" customWidth="1"/>
    <col min="7194" max="7195" width="15" style="116" bestFit="1" customWidth="1"/>
    <col min="7196" max="7196" width="12.3984375" style="116" bestFit="1" customWidth="1"/>
    <col min="7197" max="7197" width="15" style="116" bestFit="1" customWidth="1"/>
    <col min="7198" max="7198" width="13.59765625" style="116" bestFit="1" customWidth="1"/>
    <col min="7199" max="7199" width="12.3984375" style="116" bestFit="1" customWidth="1"/>
    <col min="7200" max="7200" width="20.19921875" style="116" bestFit="1" customWidth="1"/>
    <col min="7201" max="7201" width="22.8984375" style="116" bestFit="1" customWidth="1"/>
    <col min="7202" max="7202" width="17.59765625" style="116" bestFit="1" customWidth="1"/>
    <col min="7203" max="7203" width="12.3984375" style="116" bestFit="1" customWidth="1"/>
    <col min="7204" max="7205" width="18.8984375" style="116" bestFit="1" customWidth="1"/>
    <col min="7206" max="7206" width="15" style="116" bestFit="1" customWidth="1"/>
    <col min="7207" max="7207" width="20.19921875" style="116" bestFit="1" customWidth="1"/>
    <col min="7208" max="7208" width="13.59765625" style="116" bestFit="1" customWidth="1"/>
    <col min="7209" max="7209" width="16.19921875" style="116" bestFit="1" customWidth="1"/>
    <col min="7210" max="7210" width="15" style="116" bestFit="1" customWidth="1"/>
    <col min="7211" max="7211" width="18.8984375" style="116" bestFit="1" customWidth="1"/>
    <col min="7212" max="7212" width="20.19921875" style="116" bestFit="1" customWidth="1"/>
    <col min="7213" max="7213" width="13.59765625" style="116" bestFit="1" customWidth="1"/>
    <col min="7214" max="7214" width="12.3984375" style="116" bestFit="1" customWidth="1"/>
    <col min="7215" max="7215" width="13.59765625" style="116" bestFit="1" customWidth="1"/>
    <col min="7216" max="7217" width="16.19921875" style="116" bestFit="1" customWidth="1"/>
    <col min="7218" max="7218" width="13.59765625" style="116" bestFit="1" customWidth="1"/>
    <col min="7219" max="7420" width="8" style="116"/>
    <col min="7421" max="7421" width="8.09765625" style="116" customWidth="1"/>
    <col min="7422" max="7422" width="18.3984375" style="116" customWidth="1"/>
    <col min="7423" max="7423" width="14.69921875" style="116" bestFit="1" customWidth="1"/>
    <col min="7424" max="7424" width="15" style="116" bestFit="1" customWidth="1"/>
    <col min="7425" max="7426" width="13.59765625" style="116" bestFit="1" customWidth="1"/>
    <col min="7427" max="7427" width="12.19921875" style="116" bestFit="1" customWidth="1"/>
    <col min="7428" max="7433" width="15" style="116" bestFit="1" customWidth="1"/>
    <col min="7434" max="7434" width="13.59765625" style="116" bestFit="1" customWidth="1"/>
    <col min="7435" max="7435" width="18.8984375" style="116" bestFit="1" customWidth="1"/>
    <col min="7436" max="7436" width="15" style="116" bestFit="1" customWidth="1"/>
    <col min="7437" max="7438" width="12.3984375" style="116" bestFit="1" customWidth="1"/>
    <col min="7439" max="7439" width="11" style="116" bestFit="1" customWidth="1"/>
    <col min="7440" max="7440" width="11.3984375" style="116" bestFit="1" customWidth="1"/>
    <col min="7441" max="7441" width="12.3984375" style="116" bestFit="1" customWidth="1"/>
    <col min="7442" max="7442" width="16.19921875" style="116" bestFit="1" customWidth="1"/>
    <col min="7443" max="7443" width="20.19921875" style="116" bestFit="1" customWidth="1"/>
    <col min="7444" max="7444" width="15" style="116" bestFit="1" customWidth="1"/>
    <col min="7445" max="7445" width="12.3984375" style="116" bestFit="1" customWidth="1"/>
    <col min="7446" max="7446" width="15" style="116" bestFit="1" customWidth="1"/>
    <col min="7447" max="7449" width="12.3984375" style="116" bestFit="1" customWidth="1"/>
    <col min="7450" max="7451" width="15" style="116" bestFit="1" customWidth="1"/>
    <col min="7452" max="7452" width="12.3984375" style="116" bestFit="1" customWidth="1"/>
    <col min="7453" max="7453" width="15" style="116" bestFit="1" customWidth="1"/>
    <col min="7454" max="7454" width="13.59765625" style="116" bestFit="1" customWidth="1"/>
    <col min="7455" max="7455" width="12.3984375" style="116" bestFit="1" customWidth="1"/>
    <col min="7456" max="7456" width="20.19921875" style="116" bestFit="1" customWidth="1"/>
    <col min="7457" max="7457" width="22.8984375" style="116" bestFit="1" customWidth="1"/>
    <col min="7458" max="7458" width="17.59765625" style="116" bestFit="1" customWidth="1"/>
    <col min="7459" max="7459" width="12.3984375" style="116" bestFit="1" customWidth="1"/>
    <col min="7460" max="7461" width="18.8984375" style="116" bestFit="1" customWidth="1"/>
    <col min="7462" max="7462" width="15" style="116" bestFit="1" customWidth="1"/>
    <col min="7463" max="7463" width="20.19921875" style="116" bestFit="1" customWidth="1"/>
    <col min="7464" max="7464" width="13.59765625" style="116" bestFit="1" customWidth="1"/>
    <col min="7465" max="7465" width="16.19921875" style="116" bestFit="1" customWidth="1"/>
    <col min="7466" max="7466" width="15" style="116" bestFit="1" customWidth="1"/>
    <col min="7467" max="7467" width="18.8984375" style="116" bestFit="1" customWidth="1"/>
    <col min="7468" max="7468" width="20.19921875" style="116" bestFit="1" customWidth="1"/>
    <col min="7469" max="7469" width="13.59765625" style="116" bestFit="1" customWidth="1"/>
    <col min="7470" max="7470" width="12.3984375" style="116" bestFit="1" customWidth="1"/>
    <col min="7471" max="7471" width="13.59765625" style="116" bestFit="1" customWidth="1"/>
    <col min="7472" max="7473" width="16.19921875" style="116" bestFit="1" customWidth="1"/>
    <col min="7474" max="7474" width="13.59765625" style="116" bestFit="1" customWidth="1"/>
    <col min="7475" max="7676" width="8" style="116"/>
    <col min="7677" max="7677" width="8.09765625" style="116" customWidth="1"/>
    <col min="7678" max="7678" width="18.3984375" style="116" customWidth="1"/>
    <col min="7679" max="7679" width="14.69921875" style="116" bestFit="1" customWidth="1"/>
    <col min="7680" max="7680" width="15" style="116" bestFit="1" customWidth="1"/>
    <col min="7681" max="7682" width="13.59765625" style="116" bestFit="1" customWidth="1"/>
    <col min="7683" max="7683" width="12.19921875" style="116" bestFit="1" customWidth="1"/>
    <col min="7684" max="7689" width="15" style="116" bestFit="1" customWidth="1"/>
    <col min="7690" max="7690" width="13.59765625" style="116" bestFit="1" customWidth="1"/>
    <col min="7691" max="7691" width="18.8984375" style="116" bestFit="1" customWidth="1"/>
    <col min="7692" max="7692" width="15" style="116" bestFit="1" customWidth="1"/>
    <col min="7693" max="7694" width="12.3984375" style="116" bestFit="1" customWidth="1"/>
    <col min="7695" max="7695" width="11" style="116" bestFit="1" customWidth="1"/>
    <col min="7696" max="7696" width="11.3984375" style="116" bestFit="1" customWidth="1"/>
    <col min="7697" max="7697" width="12.3984375" style="116" bestFit="1" customWidth="1"/>
    <col min="7698" max="7698" width="16.19921875" style="116" bestFit="1" customWidth="1"/>
    <col min="7699" max="7699" width="20.19921875" style="116" bestFit="1" customWidth="1"/>
    <col min="7700" max="7700" width="15" style="116" bestFit="1" customWidth="1"/>
    <col min="7701" max="7701" width="12.3984375" style="116" bestFit="1" customWidth="1"/>
    <col min="7702" max="7702" width="15" style="116" bestFit="1" customWidth="1"/>
    <col min="7703" max="7705" width="12.3984375" style="116" bestFit="1" customWidth="1"/>
    <col min="7706" max="7707" width="15" style="116" bestFit="1" customWidth="1"/>
    <col min="7708" max="7708" width="12.3984375" style="116" bestFit="1" customWidth="1"/>
    <col min="7709" max="7709" width="15" style="116" bestFit="1" customWidth="1"/>
    <col min="7710" max="7710" width="13.59765625" style="116" bestFit="1" customWidth="1"/>
    <col min="7711" max="7711" width="12.3984375" style="116" bestFit="1" customWidth="1"/>
    <col min="7712" max="7712" width="20.19921875" style="116" bestFit="1" customWidth="1"/>
    <col min="7713" max="7713" width="22.8984375" style="116" bestFit="1" customWidth="1"/>
    <col min="7714" max="7714" width="17.59765625" style="116" bestFit="1" customWidth="1"/>
    <col min="7715" max="7715" width="12.3984375" style="116" bestFit="1" customWidth="1"/>
    <col min="7716" max="7717" width="18.8984375" style="116" bestFit="1" customWidth="1"/>
    <col min="7718" max="7718" width="15" style="116" bestFit="1" customWidth="1"/>
    <col min="7719" max="7719" width="20.19921875" style="116" bestFit="1" customWidth="1"/>
    <col min="7720" max="7720" width="13.59765625" style="116" bestFit="1" customWidth="1"/>
    <col min="7721" max="7721" width="16.19921875" style="116" bestFit="1" customWidth="1"/>
    <col min="7722" max="7722" width="15" style="116" bestFit="1" customWidth="1"/>
    <col min="7723" max="7723" width="18.8984375" style="116" bestFit="1" customWidth="1"/>
    <col min="7724" max="7724" width="20.19921875" style="116" bestFit="1" customWidth="1"/>
    <col min="7725" max="7725" width="13.59765625" style="116" bestFit="1" customWidth="1"/>
    <col min="7726" max="7726" width="12.3984375" style="116" bestFit="1" customWidth="1"/>
    <col min="7727" max="7727" width="13.59765625" style="116" bestFit="1" customWidth="1"/>
    <col min="7728" max="7729" width="16.19921875" style="116" bestFit="1" customWidth="1"/>
    <col min="7730" max="7730" width="13.59765625" style="116" bestFit="1" customWidth="1"/>
    <col min="7731" max="7932" width="8" style="116"/>
    <col min="7933" max="7933" width="8.09765625" style="116" customWidth="1"/>
    <col min="7934" max="7934" width="18.3984375" style="116" customWidth="1"/>
    <col min="7935" max="7935" width="14.69921875" style="116" bestFit="1" customWidth="1"/>
    <col min="7936" max="7936" width="15" style="116" bestFit="1" customWidth="1"/>
    <col min="7937" max="7938" width="13.59765625" style="116" bestFit="1" customWidth="1"/>
    <col min="7939" max="7939" width="12.19921875" style="116" bestFit="1" customWidth="1"/>
    <col min="7940" max="7945" width="15" style="116" bestFit="1" customWidth="1"/>
    <col min="7946" max="7946" width="13.59765625" style="116" bestFit="1" customWidth="1"/>
    <col min="7947" max="7947" width="18.8984375" style="116" bestFit="1" customWidth="1"/>
    <col min="7948" max="7948" width="15" style="116" bestFit="1" customWidth="1"/>
    <col min="7949" max="7950" width="12.3984375" style="116" bestFit="1" customWidth="1"/>
    <col min="7951" max="7951" width="11" style="116" bestFit="1" customWidth="1"/>
    <col min="7952" max="7952" width="11.3984375" style="116" bestFit="1" customWidth="1"/>
    <col min="7953" max="7953" width="12.3984375" style="116" bestFit="1" customWidth="1"/>
    <col min="7954" max="7954" width="16.19921875" style="116" bestFit="1" customWidth="1"/>
    <col min="7955" max="7955" width="20.19921875" style="116" bestFit="1" customWidth="1"/>
    <col min="7956" max="7956" width="15" style="116" bestFit="1" customWidth="1"/>
    <col min="7957" max="7957" width="12.3984375" style="116" bestFit="1" customWidth="1"/>
    <col min="7958" max="7958" width="15" style="116" bestFit="1" customWidth="1"/>
    <col min="7959" max="7961" width="12.3984375" style="116" bestFit="1" customWidth="1"/>
    <col min="7962" max="7963" width="15" style="116" bestFit="1" customWidth="1"/>
    <col min="7964" max="7964" width="12.3984375" style="116" bestFit="1" customWidth="1"/>
    <col min="7965" max="7965" width="15" style="116" bestFit="1" customWidth="1"/>
    <col min="7966" max="7966" width="13.59765625" style="116" bestFit="1" customWidth="1"/>
    <col min="7967" max="7967" width="12.3984375" style="116" bestFit="1" customWidth="1"/>
    <col min="7968" max="7968" width="20.19921875" style="116" bestFit="1" customWidth="1"/>
    <col min="7969" max="7969" width="22.8984375" style="116" bestFit="1" customWidth="1"/>
    <col min="7970" max="7970" width="17.59765625" style="116" bestFit="1" customWidth="1"/>
    <col min="7971" max="7971" width="12.3984375" style="116" bestFit="1" customWidth="1"/>
    <col min="7972" max="7973" width="18.8984375" style="116" bestFit="1" customWidth="1"/>
    <col min="7974" max="7974" width="15" style="116" bestFit="1" customWidth="1"/>
    <col min="7975" max="7975" width="20.19921875" style="116" bestFit="1" customWidth="1"/>
    <col min="7976" max="7976" width="13.59765625" style="116" bestFit="1" customWidth="1"/>
    <col min="7977" max="7977" width="16.19921875" style="116" bestFit="1" customWidth="1"/>
    <col min="7978" max="7978" width="15" style="116" bestFit="1" customWidth="1"/>
    <col min="7979" max="7979" width="18.8984375" style="116" bestFit="1" customWidth="1"/>
    <col min="7980" max="7980" width="20.19921875" style="116" bestFit="1" customWidth="1"/>
    <col min="7981" max="7981" width="13.59765625" style="116" bestFit="1" customWidth="1"/>
    <col min="7982" max="7982" width="12.3984375" style="116" bestFit="1" customWidth="1"/>
    <col min="7983" max="7983" width="13.59765625" style="116" bestFit="1" customWidth="1"/>
    <col min="7984" max="7985" width="16.19921875" style="116" bestFit="1" customWidth="1"/>
    <col min="7986" max="7986" width="13.59765625" style="116" bestFit="1" customWidth="1"/>
    <col min="7987" max="8188" width="8" style="116"/>
    <col min="8189" max="8189" width="8.09765625" style="116" customWidth="1"/>
    <col min="8190" max="8190" width="18.3984375" style="116" customWidth="1"/>
    <col min="8191" max="8191" width="14.69921875" style="116" bestFit="1" customWidth="1"/>
    <col min="8192" max="8192" width="15" style="116" bestFit="1" customWidth="1"/>
    <col min="8193" max="8194" width="13.59765625" style="116" bestFit="1" customWidth="1"/>
    <col min="8195" max="8195" width="12.19921875" style="116" bestFit="1" customWidth="1"/>
    <col min="8196" max="8201" width="15" style="116" bestFit="1" customWidth="1"/>
    <col min="8202" max="8202" width="13.59765625" style="116" bestFit="1" customWidth="1"/>
    <col min="8203" max="8203" width="18.8984375" style="116" bestFit="1" customWidth="1"/>
    <col min="8204" max="8204" width="15" style="116" bestFit="1" customWidth="1"/>
    <col min="8205" max="8206" width="12.3984375" style="116" bestFit="1" customWidth="1"/>
    <col min="8207" max="8207" width="11" style="116" bestFit="1" customWidth="1"/>
    <col min="8208" max="8208" width="11.3984375" style="116" bestFit="1" customWidth="1"/>
    <col min="8209" max="8209" width="12.3984375" style="116" bestFit="1" customWidth="1"/>
    <col min="8210" max="8210" width="16.19921875" style="116" bestFit="1" customWidth="1"/>
    <col min="8211" max="8211" width="20.19921875" style="116" bestFit="1" customWidth="1"/>
    <col min="8212" max="8212" width="15" style="116" bestFit="1" customWidth="1"/>
    <col min="8213" max="8213" width="12.3984375" style="116" bestFit="1" customWidth="1"/>
    <col min="8214" max="8214" width="15" style="116" bestFit="1" customWidth="1"/>
    <col min="8215" max="8217" width="12.3984375" style="116" bestFit="1" customWidth="1"/>
    <col min="8218" max="8219" width="15" style="116" bestFit="1" customWidth="1"/>
    <col min="8220" max="8220" width="12.3984375" style="116" bestFit="1" customWidth="1"/>
    <col min="8221" max="8221" width="15" style="116" bestFit="1" customWidth="1"/>
    <col min="8222" max="8222" width="13.59765625" style="116" bestFit="1" customWidth="1"/>
    <col min="8223" max="8223" width="12.3984375" style="116" bestFit="1" customWidth="1"/>
    <col min="8224" max="8224" width="20.19921875" style="116" bestFit="1" customWidth="1"/>
    <col min="8225" max="8225" width="22.8984375" style="116" bestFit="1" customWidth="1"/>
    <col min="8226" max="8226" width="17.59765625" style="116" bestFit="1" customWidth="1"/>
    <col min="8227" max="8227" width="12.3984375" style="116" bestFit="1" customWidth="1"/>
    <col min="8228" max="8229" width="18.8984375" style="116" bestFit="1" customWidth="1"/>
    <col min="8230" max="8230" width="15" style="116" bestFit="1" customWidth="1"/>
    <col min="8231" max="8231" width="20.19921875" style="116" bestFit="1" customWidth="1"/>
    <col min="8232" max="8232" width="13.59765625" style="116" bestFit="1" customWidth="1"/>
    <col min="8233" max="8233" width="16.19921875" style="116" bestFit="1" customWidth="1"/>
    <col min="8234" max="8234" width="15" style="116" bestFit="1" customWidth="1"/>
    <col min="8235" max="8235" width="18.8984375" style="116" bestFit="1" customWidth="1"/>
    <col min="8236" max="8236" width="20.19921875" style="116" bestFit="1" customWidth="1"/>
    <col min="8237" max="8237" width="13.59765625" style="116" bestFit="1" customWidth="1"/>
    <col min="8238" max="8238" width="12.3984375" style="116" bestFit="1" customWidth="1"/>
    <col min="8239" max="8239" width="13.59765625" style="116" bestFit="1" customWidth="1"/>
    <col min="8240" max="8241" width="16.19921875" style="116" bestFit="1" customWidth="1"/>
    <col min="8242" max="8242" width="13.59765625" style="116" bestFit="1" customWidth="1"/>
    <col min="8243" max="8444" width="8" style="116"/>
    <col min="8445" max="8445" width="8.09765625" style="116" customWidth="1"/>
    <col min="8446" max="8446" width="18.3984375" style="116" customWidth="1"/>
    <col min="8447" max="8447" width="14.69921875" style="116" bestFit="1" customWidth="1"/>
    <col min="8448" max="8448" width="15" style="116" bestFit="1" customWidth="1"/>
    <col min="8449" max="8450" width="13.59765625" style="116" bestFit="1" customWidth="1"/>
    <col min="8451" max="8451" width="12.19921875" style="116" bestFit="1" customWidth="1"/>
    <col min="8452" max="8457" width="15" style="116" bestFit="1" customWidth="1"/>
    <col min="8458" max="8458" width="13.59765625" style="116" bestFit="1" customWidth="1"/>
    <col min="8459" max="8459" width="18.8984375" style="116" bestFit="1" customWidth="1"/>
    <col min="8460" max="8460" width="15" style="116" bestFit="1" customWidth="1"/>
    <col min="8461" max="8462" width="12.3984375" style="116" bestFit="1" customWidth="1"/>
    <col min="8463" max="8463" width="11" style="116" bestFit="1" customWidth="1"/>
    <col min="8464" max="8464" width="11.3984375" style="116" bestFit="1" customWidth="1"/>
    <col min="8465" max="8465" width="12.3984375" style="116" bestFit="1" customWidth="1"/>
    <col min="8466" max="8466" width="16.19921875" style="116" bestFit="1" customWidth="1"/>
    <col min="8467" max="8467" width="20.19921875" style="116" bestFit="1" customWidth="1"/>
    <col min="8468" max="8468" width="15" style="116" bestFit="1" customWidth="1"/>
    <col min="8469" max="8469" width="12.3984375" style="116" bestFit="1" customWidth="1"/>
    <col min="8470" max="8470" width="15" style="116" bestFit="1" customWidth="1"/>
    <col min="8471" max="8473" width="12.3984375" style="116" bestFit="1" customWidth="1"/>
    <col min="8474" max="8475" width="15" style="116" bestFit="1" customWidth="1"/>
    <col min="8476" max="8476" width="12.3984375" style="116" bestFit="1" customWidth="1"/>
    <col min="8477" max="8477" width="15" style="116" bestFit="1" customWidth="1"/>
    <col min="8478" max="8478" width="13.59765625" style="116" bestFit="1" customWidth="1"/>
    <col min="8479" max="8479" width="12.3984375" style="116" bestFit="1" customWidth="1"/>
    <col min="8480" max="8480" width="20.19921875" style="116" bestFit="1" customWidth="1"/>
    <col min="8481" max="8481" width="22.8984375" style="116" bestFit="1" customWidth="1"/>
    <col min="8482" max="8482" width="17.59765625" style="116" bestFit="1" customWidth="1"/>
    <col min="8483" max="8483" width="12.3984375" style="116" bestFit="1" customWidth="1"/>
    <col min="8484" max="8485" width="18.8984375" style="116" bestFit="1" customWidth="1"/>
    <col min="8486" max="8486" width="15" style="116" bestFit="1" customWidth="1"/>
    <col min="8487" max="8487" width="20.19921875" style="116" bestFit="1" customWidth="1"/>
    <col min="8488" max="8488" width="13.59765625" style="116" bestFit="1" customWidth="1"/>
    <col min="8489" max="8489" width="16.19921875" style="116" bestFit="1" customWidth="1"/>
    <col min="8490" max="8490" width="15" style="116" bestFit="1" customWidth="1"/>
    <col min="8491" max="8491" width="18.8984375" style="116" bestFit="1" customWidth="1"/>
    <col min="8492" max="8492" width="20.19921875" style="116" bestFit="1" customWidth="1"/>
    <col min="8493" max="8493" width="13.59765625" style="116" bestFit="1" customWidth="1"/>
    <col min="8494" max="8494" width="12.3984375" style="116" bestFit="1" customWidth="1"/>
    <col min="8495" max="8495" width="13.59765625" style="116" bestFit="1" customWidth="1"/>
    <col min="8496" max="8497" width="16.19921875" style="116" bestFit="1" customWidth="1"/>
    <col min="8498" max="8498" width="13.59765625" style="116" bestFit="1" customWidth="1"/>
    <col min="8499" max="8700" width="8" style="116"/>
    <col min="8701" max="8701" width="8.09765625" style="116" customWidth="1"/>
    <col min="8702" max="8702" width="18.3984375" style="116" customWidth="1"/>
    <col min="8703" max="8703" width="14.69921875" style="116" bestFit="1" customWidth="1"/>
    <col min="8704" max="8704" width="15" style="116" bestFit="1" customWidth="1"/>
    <col min="8705" max="8706" width="13.59765625" style="116" bestFit="1" customWidth="1"/>
    <col min="8707" max="8707" width="12.19921875" style="116" bestFit="1" customWidth="1"/>
    <col min="8708" max="8713" width="15" style="116" bestFit="1" customWidth="1"/>
    <col min="8714" max="8714" width="13.59765625" style="116" bestFit="1" customWidth="1"/>
    <col min="8715" max="8715" width="18.8984375" style="116" bestFit="1" customWidth="1"/>
    <col min="8716" max="8716" width="15" style="116" bestFit="1" customWidth="1"/>
    <col min="8717" max="8718" width="12.3984375" style="116" bestFit="1" customWidth="1"/>
    <col min="8719" max="8719" width="11" style="116" bestFit="1" customWidth="1"/>
    <col min="8720" max="8720" width="11.3984375" style="116" bestFit="1" customWidth="1"/>
    <col min="8721" max="8721" width="12.3984375" style="116" bestFit="1" customWidth="1"/>
    <col min="8722" max="8722" width="16.19921875" style="116" bestFit="1" customWidth="1"/>
    <col min="8723" max="8723" width="20.19921875" style="116" bestFit="1" customWidth="1"/>
    <col min="8724" max="8724" width="15" style="116" bestFit="1" customWidth="1"/>
    <col min="8725" max="8725" width="12.3984375" style="116" bestFit="1" customWidth="1"/>
    <col min="8726" max="8726" width="15" style="116" bestFit="1" customWidth="1"/>
    <col min="8727" max="8729" width="12.3984375" style="116" bestFit="1" customWidth="1"/>
    <col min="8730" max="8731" width="15" style="116" bestFit="1" customWidth="1"/>
    <col min="8732" max="8732" width="12.3984375" style="116" bestFit="1" customWidth="1"/>
    <col min="8733" max="8733" width="15" style="116" bestFit="1" customWidth="1"/>
    <col min="8734" max="8734" width="13.59765625" style="116" bestFit="1" customWidth="1"/>
    <col min="8735" max="8735" width="12.3984375" style="116" bestFit="1" customWidth="1"/>
    <col min="8736" max="8736" width="20.19921875" style="116" bestFit="1" customWidth="1"/>
    <col min="8737" max="8737" width="22.8984375" style="116" bestFit="1" customWidth="1"/>
    <col min="8738" max="8738" width="17.59765625" style="116" bestFit="1" customWidth="1"/>
    <col min="8739" max="8739" width="12.3984375" style="116" bestFit="1" customWidth="1"/>
    <col min="8740" max="8741" width="18.8984375" style="116" bestFit="1" customWidth="1"/>
    <col min="8742" max="8742" width="15" style="116" bestFit="1" customWidth="1"/>
    <col min="8743" max="8743" width="20.19921875" style="116" bestFit="1" customWidth="1"/>
    <col min="8744" max="8744" width="13.59765625" style="116" bestFit="1" customWidth="1"/>
    <col min="8745" max="8745" width="16.19921875" style="116" bestFit="1" customWidth="1"/>
    <col min="8746" max="8746" width="15" style="116" bestFit="1" customWidth="1"/>
    <col min="8747" max="8747" width="18.8984375" style="116" bestFit="1" customWidth="1"/>
    <col min="8748" max="8748" width="20.19921875" style="116" bestFit="1" customWidth="1"/>
    <col min="8749" max="8749" width="13.59765625" style="116" bestFit="1" customWidth="1"/>
    <col min="8750" max="8750" width="12.3984375" style="116" bestFit="1" customWidth="1"/>
    <col min="8751" max="8751" width="13.59765625" style="116" bestFit="1" customWidth="1"/>
    <col min="8752" max="8753" width="16.19921875" style="116" bestFit="1" customWidth="1"/>
    <col min="8754" max="8754" width="13.59765625" style="116" bestFit="1" customWidth="1"/>
    <col min="8755" max="8956" width="8" style="116"/>
    <col min="8957" max="8957" width="8.09765625" style="116" customWidth="1"/>
    <col min="8958" max="8958" width="18.3984375" style="116" customWidth="1"/>
    <col min="8959" max="8959" width="14.69921875" style="116" bestFit="1" customWidth="1"/>
    <col min="8960" max="8960" width="15" style="116" bestFit="1" customWidth="1"/>
    <col min="8961" max="8962" width="13.59765625" style="116" bestFit="1" customWidth="1"/>
    <col min="8963" max="8963" width="12.19921875" style="116" bestFit="1" customWidth="1"/>
    <col min="8964" max="8969" width="15" style="116" bestFit="1" customWidth="1"/>
    <col min="8970" max="8970" width="13.59765625" style="116" bestFit="1" customWidth="1"/>
    <col min="8971" max="8971" width="18.8984375" style="116" bestFit="1" customWidth="1"/>
    <col min="8972" max="8972" width="15" style="116" bestFit="1" customWidth="1"/>
    <col min="8973" max="8974" width="12.3984375" style="116" bestFit="1" customWidth="1"/>
    <col min="8975" max="8975" width="11" style="116" bestFit="1" customWidth="1"/>
    <col min="8976" max="8976" width="11.3984375" style="116" bestFit="1" customWidth="1"/>
    <col min="8977" max="8977" width="12.3984375" style="116" bestFit="1" customWidth="1"/>
    <col min="8978" max="8978" width="16.19921875" style="116" bestFit="1" customWidth="1"/>
    <col min="8979" max="8979" width="20.19921875" style="116" bestFit="1" customWidth="1"/>
    <col min="8980" max="8980" width="15" style="116" bestFit="1" customWidth="1"/>
    <col min="8981" max="8981" width="12.3984375" style="116" bestFit="1" customWidth="1"/>
    <col min="8982" max="8982" width="15" style="116" bestFit="1" customWidth="1"/>
    <col min="8983" max="8985" width="12.3984375" style="116" bestFit="1" customWidth="1"/>
    <col min="8986" max="8987" width="15" style="116" bestFit="1" customWidth="1"/>
    <col min="8988" max="8988" width="12.3984375" style="116" bestFit="1" customWidth="1"/>
    <col min="8989" max="8989" width="15" style="116" bestFit="1" customWidth="1"/>
    <col min="8990" max="8990" width="13.59765625" style="116" bestFit="1" customWidth="1"/>
    <col min="8991" max="8991" width="12.3984375" style="116" bestFit="1" customWidth="1"/>
    <col min="8992" max="8992" width="20.19921875" style="116" bestFit="1" customWidth="1"/>
    <col min="8993" max="8993" width="22.8984375" style="116" bestFit="1" customWidth="1"/>
    <col min="8994" max="8994" width="17.59765625" style="116" bestFit="1" customWidth="1"/>
    <col min="8995" max="8995" width="12.3984375" style="116" bestFit="1" customWidth="1"/>
    <col min="8996" max="8997" width="18.8984375" style="116" bestFit="1" customWidth="1"/>
    <col min="8998" max="8998" width="15" style="116" bestFit="1" customWidth="1"/>
    <col min="8999" max="8999" width="20.19921875" style="116" bestFit="1" customWidth="1"/>
    <col min="9000" max="9000" width="13.59765625" style="116" bestFit="1" customWidth="1"/>
    <col min="9001" max="9001" width="16.19921875" style="116" bestFit="1" customWidth="1"/>
    <col min="9002" max="9002" width="15" style="116" bestFit="1" customWidth="1"/>
    <col min="9003" max="9003" width="18.8984375" style="116" bestFit="1" customWidth="1"/>
    <col min="9004" max="9004" width="20.19921875" style="116" bestFit="1" customWidth="1"/>
    <col min="9005" max="9005" width="13.59765625" style="116" bestFit="1" customWidth="1"/>
    <col min="9006" max="9006" width="12.3984375" style="116" bestFit="1" customWidth="1"/>
    <col min="9007" max="9007" width="13.59765625" style="116" bestFit="1" customWidth="1"/>
    <col min="9008" max="9009" width="16.19921875" style="116" bestFit="1" customWidth="1"/>
    <col min="9010" max="9010" width="13.59765625" style="116" bestFit="1" customWidth="1"/>
    <col min="9011" max="9212" width="8" style="116"/>
    <col min="9213" max="9213" width="8.09765625" style="116" customWidth="1"/>
    <col min="9214" max="9214" width="18.3984375" style="116" customWidth="1"/>
    <col min="9215" max="9215" width="14.69921875" style="116" bestFit="1" customWidth="1"/>
    <col min="9216" max="9216" width="15" style="116" bestFit="1" customWidth="1"/>
    <col min="9217" max="9218" width="13.59765625" style="116" bestFit="1" customWidth="1"/>
    <col min="9219" max="9219" width="12.19921875" style="116" bestFit="1" customWidth="1"/>
    <col min="9220" max="9225" width="15" style="116" bestFit="1" customWidth="1"/>
    <col min="9226" max="9226" width="13.59765625" style="116" bestFit="1" customWidth="1"/>
    <col min="9227" max="9227" width="18.8984375" style="116" bestFit="1" customWidth="1"/>
    <col min="9228" max="9228" width="15" style="116" bestFit="1" customWidth="1"/>
    <col min="9229" max="9230" width="12.3984375" style="116" bestFit="1" customWidth="1"/>
    <col min="9231" max="9231" width="11" style="116" bestFit="1" customWidth="1"/>
    <col min="9232" max="9232" width="11.3984375" style="116" bestFit="1" customWidth="1"/>
    <col min="9233" max="9233" width="12.3984375" style="116" bestFit="1" customWidth="1"/>
    <col min="9234" max="9234" width="16.19921875" style="116" bestFit="1" customWidth="1"/>
    <col min="9235" max="9235" width="20.19921875" style="116" bestFit="1" customWidth="1"/>
    <col min="9236" max="9236" width="15" style="116" bestFit="1" customWidth="1"/>
    <col min="9237" max="9237" width="12.3984375" style="116" bestFit="1" customWidth="1"/>
    <col min="9238" max="9238" width="15" style="116" bestFit="1" customWidth="1"/>
    <col min="9239" max="9241" width="12.3984375" style="116" bestFit="1" customWidth="1"/>
    <col min="9242" max="9243" width="15" style="116" bestFit="1" customWidth="1"/>
    <col min="9244" max="9244" width="12.3984375" style="116" bestFit="1" customWidth="1"/>
    <col min="9245" max="9245" width="15" style="116" bestFit="1" customWidth="1"/>
    <col min="9246" max="9246" width="13.59765625" style="116" bestFit="1" customWidth="1"/>
    <col min="9247" max="9247" width="12.3984375" style="116" bestFit="1" customWidth="1"/>
    <col min="9248" max="9248" width="20.19921875" style="116" bestFit="1" customWidth="1"/>
    <col min="9249" max="9249" width="22.8984375" style="116" bestFit="1" customWidth="1"/>
    <col min="9250" max="9250" width="17.59765625" style="116" bestFit="1" customWidth="1"/>
    <col min="9251" max="9251" width="12.3984375" style="116" bestFit="1" customWidth="1"/>
    <col min="9252" max="9253" width="18.8984375" style="116" bestFit="1" customWidth="1"/>
    <col min="9254" max="9254" width="15" style="116" bestFit="1" customWidth="1"/>
    <col min="9255" max="9255" width="20.19921875" style="116" bestFit="1" customWidth="1"/>
    <col min="9256" max="9256" width="13.59765625" style="116" bestFit="1" customWidth="1"/>
    <col min="9257" max="9257" width="16.19921875" style="116" bestFit="1" customWidth="1"/>
    <col min="9258" max="9258" width="15" style="116" bestFit="1" customWidth="1"/>
    <col min="9259" max="9259" width="18.8984375" style="116" bestFit="1" customWidth="1"/>
    <col min="9260" max="9260" width="20.19921875" style="116" bestFit="1" customWidth="1"/>
    <col min="9261" max="9261" width="13.59765625" style="116" bestFit="1" customWidth="1"/>
    <col min="9262" max="9262" width="12.3984375" style="116" bestFit="1" customWidth="1"/>
    <col min="9263" max="9263" width="13.59765625" style="116" bestFit="1" customWidth="1"/>
    <col min="9264" max="9265" width="16.19921875" style="116" bestFit="1" customWidth="1"/>
    <col min="9266" max="9266" width="13.59765625" style="116" bestFit="1" customWidth="1"/>
    <col min="9267" max="9468" width="8" style="116"/>
    <col min="9469" max="9469" width="8.09765625" style="116" customWidth="1"/>
    <col min="9470" max="9470" width="18.3984375" style="116" customWidth="1"/>
    <col min="9471" max="9471" width="14.69921875" style="116" bestFit="1" customWidth="1"/>
    <col min="9472" max="9472" width="15" style="116" bestFit="1" customWidth="1"/>
    <col min="9473" max="9474" width="13.59765625" style="116" bestFit="1" customWidth="1"/>
    <col min="9475" max="9475" width="12.19921875" style="116" bestFit="1" customWidth="1"/>
    <col min="9476" max="9481" width="15" style="116" bestFit="1" customWidth="1"/>
    <col min="9482" max="9482" width="13.59765625" style="116" bestFit="1" customWidth="1"/>
    <col min="9483" max="9483" width="18.8984375" style="116" bestFit="1" customWidth="1"/>
    <col min="9484" max="9484" width="15" style="116" bestFit="1" customWidth="1"/>
    <col min="9485" max="9486" width="12.3984375" style="116" bestFit="1" customWidth="1"/>
    <col min="9487" max="9487" width="11" style="116" bestFit="1" customWidth="1"/>
    <col min="9488" max="9488" width="11.3984375" style="116" bestFit="1" customWidth="1"/>
    <col min="9489" max="9489" width="12.3984375" style="116" bestFit="1" customWidth="1"/>
    <col min="9490" max="9490" width="16.19921875" style="116" bestFit="1" customWidth="1"/>
    <col min="9491" max="9491" width="20.19921875" style="116" bestFit="1" customWidth="1"/>
    <col min="9492" max="9492" width="15" style="116" bestFit="1" customWidth="1"/>
    <col min="9493" max="9493" width="12.3984375" style="116" bestFit="1" customWidth="1"/>
    <col min="9494" max="9494" width="15" style="116" bestFit="1" customWidth="1"/>
    <col min="9495" max="9497" width="12.3984375" style="116" bestFit="1" customWidth="1"/>
    <col min="9498" max="9499" width="15" style="116" bestFit="1" customWidth="1"/>
    <col min="9500" max="9500" width="12.3984375" style="116" bestFit="1" customWidth="1"/>
    <col min="9501" max="9501" width="15" style="116" bestFit="1" customWidth="1"/>
    <col min="9502" max="9502" width="13.59765625" style="116" bestFit="1" customWidth="1"/>
    <col min="9503" max="9503" width="12.3984375" style="116" bestFit="1" customWidth="1"/>
    <col min="9504" max="9504" width="20.19921875" style="116" bestFit="1" customWidth="1"/>
    <col min="9505" max="9505" width="22.8984375" style="116" bestFit="1" customWidth="1"/>
    <col min="9506" max="9506" width="17.59765625" style="116" bestFit="1" customWidth="1"/>
    <col min="9507" max="9507" width="12.3984375" style="116" bestFit="1" customWidth="1"/>
    <col min="9508" max="9509" width="18.8984375" style="116" bestFit="1" customWidth="1"/>
    <col min="9510" max="9510" width="15" style="116" bestFit="1" customWidth="1"/>
    <col min="9511" max="9511" width="20.19921875" style="116" bestFit="1" customWidth="1"/>
    <col min="9512" max="9512" width="13.59765625" style="116" bestFit="1" customWidth="1"/>
    <col min="9513" max="9513" width="16.19921875" style="116" bestFit="1" customWidth="1"/>
    <col min="9514" max="9514" width="15" style="116" bestFit="1" customWidth="1"/>
    <col min="9515" max="9515" width="18.8984375" style="116" bestFit="1" customWidth="1"/>
    <col min="9516" max="9516" width="20.19921875" style="116" bestFit="1" customWidth="1"/>
    <col min="9517" max="9517" width="13.59765625" style="116" bestFit="1" customWidth="1"/>
    <col min="9518" max="9518" width="12.3984375" style="116" bestFit="1" customWidth="1"/>
    <col min="9519" max="9519" width="13.59765625" style="116" bestFit="1" customWidth="1"/>
    <col min="9520" max="9521" width="16.19921875" style="116" bestFit="1" customWidth="1"/>
    <col min="9522" max="9522" width="13.59765625" style="116" bestFit="1" customWidth="1"/>
    <col min="9523" max="9724" width="8" style="116"/>
    <col min="9725" max="9725" width="8.09765625" style="116" customWidth="1"/>
    <col min="9726" max="9726" width="18.3984375" style="116" customWidth="1"/>
    <col min="9727" max="9727" width="14.69921875" style="116" bestFit="1" customWidth="1"/>
    <col min="9728" max="9728" width="15" style="116" bestFit="1" customWidth="1"/>
    <col min="9729" max="9730" width="13.59765625" style="116" bestFit="1" customWidth="1"/>
    <col min="9731" max="9731" width="12.19921875" style="116" bestFit="1" customWidth="1"/>
    <col min="9732" max="9737" width="15" style="116" bestFit="1" customWidth="1"/>
    <col min="9738" max="9738" width="13.59765625" style="116" bestFit="1" customWidth="1"/>
    <col min="9739" max="9739" width="18.8984375" style="116" bestFit="1" customWidth="1"/>
    <col min="9740" max="9740" width="15" style="116" bestFit="1" customWidth="1"/>
    <col min="9741" max="9742" width="12.3984375" style="116" bestFit="1" customWidth="1"/>
    <col min="9743" max="9743" width="11" style="116" bestFit="1" customWidth="1"/>
    <col min="9744" max="9744" width="11.3984375" style="116" bestFit="1" customWidth="1"/>
    <col min="9745" max="9745" width="12.3984375" style="116" bestFit="1" customWidth="1"/>
    <col min="9746" max="9746" width="16.19921875" style="116" bestFit="1" customWidth="1"/>
    <col min="9747" max="9747" width="20.19921875" style="116" bestFit="1" customWidth="1"/>
    <col min="9748" max="9748" width="15" style="116" bestFit="1" customWidth="1"/>
    <col min="9749" max="9749" width="12.3984375" style="116" bestFit="1" customWidth="1"/>
    <col min="9750" max="9750" width="15" style="116" bestFit="1" customWidth="1"/>
    <col min="9751" max="9753" width="12.3984375" style="116" bestFit="1" customWidth="1"/>
    <col min="9754" max="9755" width="15" style="116" bestFit="1" customWidth="1"/>
    <col min="9756" max="9756" width="12.3984375" style="116" bestFit="1" customWidth="1"/>
    <col min="9757" max="9757" width="15" style="116" bestFit="1" customWidth="1"/>
    <col min="9758" max="9758" width="13.59765625" style="116" bestFit="1" customWidth="1"/>
    <col min="9759" max="9759" width="12.3984375" style="116" bestFit="1" customWidth="1"/>
    <col min="9760" max="9760" width="20.19921875" style="116" bestFit="1" customWidth="1"/>
    <col min="9761" max="9761" width="22.8984375" style="116" bestFit="1" customWidth="1"/>
    <col min="9762" max="9762" width="17.59765625" style="116" bestFit="1" customWidth="1"/>
    <col min="9763" max="9763" width="12.3984375" style="116" bestFit="1" customWidth="1"/>
    <col min="9764" max="9765" width="18.8984375" style="116" bestFit="1" customWidth="1"/>
    <col min="9766" max="9766" width="15" style="116" bestFit="1" customWidth="1"/>
    <col min="9767" max="9767" width="20.19921875" style="116" bestFit="1" customWidth="1"/>
    <col min="9768" max="9768" width="13.59765625" style="116" bestFit="1" customWidth="1"/>
    <col min="9769" max="9769" width="16.19921875" style="116" bestFit="1" customWidth="1"/>
    <col min="9770" max="9770" width="15" style="116" bestFit="1" customWidth="1"/>
    <col min="9771" max="9771" width="18.8984375" style="116" bestFit="1" customWidth="1"/>
    <col min="9772" max="9772" width="20.19921875" style="116" bestFit="1" customWidth="1"/>
    <col min="9773" max="9773" width="13.59765625" style="116" bestFit="1" customWidth="1"/>
    <col min="9774" max="9774" width="12.3984375" style="116" bestFit="1" customWidth="1"/>
    <col min="9775" max="9775" width="13.59765625" style="116" bestFit="1" customWidth="1"/>
    <col min="9776" max="9777" width="16.19921875" style="116" bestFit="1" customWidth="1"/>
    <col min="9778" max="9778" width="13.59765625" style="116" bestFit="1" customWidth="1"/>
    <col min="9779" max="9980" width="8" style="116"/>
    <col min="9981" max="9981" width="8.09765625" style="116" customWidth="1"/>
    <col min="9982" max="9982" width="18.3984375" style="116" customWidth="1"/>
    <col min="9983" max="9983" width="14.69921875" style="116" bestFit="1" customWidth="1"/>
    <col min="9984" max="9984" width="15" style="116" bestFit="1" customWidth="1"/>
    <col min="9985" max="9986" width="13.59765625" style="116" bestFit="1" customWidth="1"/>
    <col min="9987" max="9987" width="12.19921875" style="116" bestFit="1" customWidth="1"/>
    <col min="9988" max="9993" width="15" style="116" bestFit="1" customWidth="1"/>
    <col min="9994" max="9994" width="13.59765625" style="116" bestFit="1" customWidth="1"/>
    <col min="9995" max="9995" width="18.8984375" style="116" bestFit="1" customWidth="1"/>
    <col min="9996" max="9996" width="15" style="116" bestFit="1" customWidth="1"/>
    <col min="9997" max="9998" width="12.3984375" style="116" bestFit="1" customWidth="1"/>
    <col min="9999" max="9999" width="11" style="116" bestFit="1" customWidth="1"/>
    <col min="10000" max="10000" width="11.3984375" style="116" bestFit="1" customWidth="1"/>
    <col min="10001" max="10001" width="12.3984375" style="116" bestFit="1" customWidth="1"/>
    <col min="10002" max="10002" width="16.19921875" style="116" bestFit="1" customWidth="1"/>
    <col min="10003" max="10003" width="20.19921875" style="116" bestFit="1" customWidth="1"/>
    <col min="10004" max="10004" width="15" style="116" bestFit="1" customWidth="1"/>
    <col min="10005" max="10005" width="12.3984375" style="116" bestFit="1" customWidth="1"/>
    <col min="10006" max="10006" width="15" style="116" bestFit="1" customWidth="1"/>
    <col min="10007" max="10009" width="12.3984375" style="116" bestFit="1" customWidth="1"/>
    <col min="10010" max="10011" width="15" style="116" bestFit="1" customWidth="1"/>
    <col min="10012" max="10012" width="12.3984375" style="116" bestFit="1" customWidth="1"/>
    <col min="10013" max="10013" width="15" style="116" bestFit="1" customWidth="1"/>
    <col min="10014" max="10014" width="13.59765625" style="116" bestFit="1" customWidth="1"/>
    <col min="10015" max="10015" width="12.3984375" style="116" bestFit="1" customWidth="1"/>
    <col min="10016" max="10016" width="20.19921875" style="116" bestFit="1" customWidth="1"/>
    <col min="10017" max="10017" width="22.8984375" style="116" bestFit="1" customWidth="1"/>
    <col min="10018" max="10018" width="17.59765625" style="116" bestFit="1" customWidth="1"/>
    <col min="10019" max="10019" width="12.3984375" style="116" bestFit="1" customWidth="1"/>
    <col min="10020" max="10021" width="18.8984375" style="116" bestFit="1" customWidth="1"/>
    <col min="10022" max="10022" width="15" style="116" bestFit="1" customWidth="1"/>
    <col min="10023" max="10023" width="20.19921875" style="116" bestFit="1" customWidth="1"/>
    <col min="10024" max="10024" width="13.59765625" style="116" bestFit="1" customWidth="1"/>
    <col min="10025" max="10025" width="16.19921875" style="116" bestFit="1" customWidth="1"/>
    <col min="10026" max="10026" width="15" style="116" bestFit="1" customWidth="1"/>
    <col min="10027" max="10027" width="18.8984375" style="116" bestFit="1" customWidth="1"/>
    <col min="10028" max="10028" width="20.19921875" style="116" bestFit="1" customWidth="1"/>
    <col min="10029" max="10029" width="13.59765625" style="116" bestFit="1" customWidth="1"/>
    <col min="10030" max="10030" width="12.3984375" style="116" bestFit="1" customWidth="1"/>
    <col min="10031" max="10031" width="13.59765625" style="116" bestFit="1" customWidth="1"/>
    <col min="10032" max="10033" width="16.19921875" style="116" bestFit="1" customWidth="1"/>
    <col min="10034" max="10034" width="13.59765625" style="116" bestFit="1" customWidth="1"/>
    <col min="10035" max="10236" width="8" style="116"/>
    <col min="10237" max="10237" width="8.09765625" style="116" customWidth="1"/>
    <col min="10238" max="10238" width="18.3984375" style="116" customWidth="1"/>
    <col min="10239" max="10239" width="14.69921875" style="116" bestFit="1" customWidth="1"/>
    <col min="10240" max="10240" width="15" style="116" bestFit="1" customWidth="1"/>
    <col min="10241" max="10242" width="13.59765625" style="116" bestFit="1" customWidth="1"/>
    <col min="10243" max="10243" width="12.19921875" style="116" bestFit="1" customWidth="1"/>
    <col min="10244" max="10249" width="15" style="116" bestFit="1" customWidth="1"/>
    <col min="10250" max="10250" width="13.59765625" style="116" bestFit="1" customWidth="1"/>
    <col min="10251" max="10251" width="18.8984375" style="116" bestFit="1" customWidth="1"/>
    <col min="10252" max="10252" width="15" style="116" bestFit="1" customWidth="1"/>
    <col min="10253" max="10254" width="12.3984375" style="116" bestFit="1" customWidth="1"/>
    <col min="10255" max="10255" width="11" style="116" bestFit="1" customWidth="1"/>
    <col min="10256" max="10256" width="11.3984375" style="116" bestFit="1" customWidth="1"/>
    <col min="10257" max="10257" width="12.3984375" style="116" bestFit="1" customWidth="1"/>
    <col min="10258" max="10258" width="16.19921875" style="116" bestFit="1" customWidth="1"/>
    <col min="10259" max="10259" width="20.19921875" style="116" bestFit="1" customWidth="1"/>
    <col min="10260" max="10260" width="15" style="116" bestFit="1" customWidth="1"/>
    <col min="10261" max="10261" width="12.3984375" style="116" bestFit="1" customWidth="1"/>
    <col min="10262" max="10262" width="15" style="116" bestFit="1" customWidth="1"/>
    <col min="10263" max="10265" width="12.3984375" style="116" bestFit="1" customWidth="1"/>
    <col min="10266" max="10267" width="15" style="116" bestFit="1" customWidth="1"/>
    <col min="10268" max="10268" width="12.3984375" style="116" bestFit="1" customWidth="1"/>
    <col min="10269" max="10269" width="15" style="116" bestFit="1" customWidth="1"/>
    <col min="10270" max="10270" width="13.59765625" style="116" bestFit="1" customWidth="1"/>
    <col min="10271" max="10271" width="12.3984375" style="116" bestFit="1" customWidth="1"/>
    <col min="10272" max="10272" width="20.19921875" style="116" bestFit="1" customWidth="1"/>
    <col min="10273" max="10273" width="22.8984375" style="116" bestFit="1" customWidth="1"/>
    <col min="10274" max="10274" width="17.59765625" style="116" bestFit="1" customWidth="1"/>
    <col min="10275" max="10275" width="12.3984375" style="116" bestFit="1" customWidth="1"/>
    <col min="10276" max="10277" width="18.8984375" style="116" bestFit="1" customWidth="1"/>
    <col min="10278" max="10278" width="15" style="116" bestFit="1" customWidth="1"/>
    <col min="10279" max="10279" width="20.19921875" style="116" bestFit="1" customWidth="1"/>
    <col min="10280" max="10280" width="13.59765625" style="116" bestFit="1" customWidth="1"/>
    <col min="10281" max="10281" width="16.19921875" style="116" bestFit="1" customWidth="1"/>
    <col min="10282" max="10282" width="15" style="116" bestFit="1" customWidth="1"/>
    <col min="10283" max="10283" width="18.8984375" style="116" bestFit="1" customWidth="1"/>
    <col min="10284" max="10284" width="20.19921875" style="116" bestFit="1" customWidth="1"/>
    <col min="10285" max="10285" width="13.59765625" style="116" bestFit="1" customWidth="1"/>
    <col min="10286" max="10286" width="12.3984375" style="116" bestFit="1" customWidth="1"/>
    <col min="10287" max="10287" width="13.59765625" style="116" bestFit="1" customWidth="1"/>
    <col min="10288" max="10289" width="16.19921875" style="116" bestFit="1" customWidth="1"/>
    <col min="10290" max="10290" width="13.59765625" style="116" bestFit="1" customWidth="1"/>
    <col min="10291" max="10492" width="8" style="116"/>
    <col min="10493" max="10493" width="8.09765625" style="116" customWidth="1"/>
    <col min="10494" max="10494" width="18.3984375" style="116" customWidth="1"/>
    <col min="10495" max="10495" width="14.69921875" style="116" bestFit="1" customWidth="1"/>
    <col min="10496" max="10496" width="15" style="116" bestFit="1" customWidth="1"/>
    <col min="10497" max="10498" width="13.59765625" style="116" bestFit="1" customWidth="1"/>
    <col min="10499" max="10499" width="12.19921875" style="116" bestFit="1" customWidth="1"/>
    <col min="10500" max="10505" width="15" style="116" bestFit="1" customWidth="1"/>
    <col min="10506" max="10506" width="13.59765625" style="116" bestFit="1" customWidth="1"/>
    <col min="10507" max="10507" width="18.8984375" style="116" bestFit="1" customWidth="1"/>
    <col min="10508" max="10508" width="15" style="116" bestFit="1" customWidth="1"/>
    <col min="10509" max="10510" width="12.3984375" style="116" bestFit="1" customWidth="1"/>
    <col min="10511" max="10511" width="11" style="116" bestFit="1" customWidth="1"/>
    <col min="10512" max="10512" width="11.3984375" style="116" bestFit="1" customWidth="1"/>
    <col min="10513" max="10513" width="12.3984375" style="116" bestFit="1" customWidth="1"/>
    <col min="10514" max="10514" width="16.19921875" style="116" bestFit="1" customWidth="1"/>
    <col min="10515" max="10515" width="20.19921875" style="116" bestFit="1" customWidth="1"/>
    <col min="10516" max="10516" width="15" style="116" bestFit="1" customWidth="1"/>
    <col min="10517" max="10517" width="12.3984375" style="116" bestFit="1" customWidth="1"/>
    <col min="10518" max="10518" width="15" style="116" bestFit="1" customWidth="1"/>
    <col min="10519" max="10521" width="12.3984375" style="116" bestFit="1" customWidth="1"/>
    <col min="10522" max="10523" width="15" style="116" bestFit="1" customWidth="1"/>
    <col min="10524" max="10524" width="12.3984375" style="116" bestFit="1" customWidth="1"/>
    <col min="10525" max="10525" width="15" style="116" bestFit="1" customWidth="1"/>
    <col min="10526" max="10526" width="13.59765625" style="116" bestFit="1" customWidth="1"/>
    <col min="10527" max="10527" width="12.3984375" style="116" bestFit="1" customWidth="1"/>
    <col min="10528" max="10528" width="20.19921875" style="116" bestFit="1" customWidth="1"/>
    <col min="10529" max="10529" width="22.8984375" style="116" bestFit="1" customWidth="1"/>
    <col min="10530" max="10530" width="17.59765625" style="116" bestFit="1" customWidth="1"/>
    <col min="10531" max="10531" width="12.3984375" style="116" bestFit="1" customWidth="1"/>
    <col min="10532" max="10533" width="18.8984375" style="116" bestFit="1" customWidth="1"/>
    <col min="10534" max="10534" width="15" style="116" bestFit="1" customWidth="1"/>
    <col min="10535" max="10535" width="20.19921875" style="116" bestFit="1" customWidth="1"/>
    <col min="10536" max="10536" width="13.59765625" style="116" bestFit="1" customWidth="1"/>
    <col min="10537" max="10537" width="16.19921875" style="116" bestFit="1" customWidth="1"/>
    <col min="10538" max="10538" width="15" style="116" bestFit="1" customWidth="1"/>
    <col min="10539" max="10539" width="18.8984375" style="116" bestFit="1" customWidth="1"/>
    <col min="10540" max="10540" width="20.19921875" style="116" bestFit="1" customWidth="1"/>
    <col min="10541" max="10541" width="13.59765625" style="116" bestFit="1" customWidth="1"/>
    <col min="10542" max="10542" width="12.3984375" style="116" bestFit="1" customWidth="1"/>
    <col min="10543" max="10543" width="13.59765625" style="116" bestFit="1" customWidth="1"/>
    <col min="10544" max="10545" width="16.19921875" style="116" bestFit="1" customWidth="1"/>
    <col min="10546" max="10546" width="13.59765625" style="116" bestFit="1" customWidth="1"/>
    <col min="10547" max="10748" width="8" style="116"/>
    <col min="10749" max="10749" width="8.09765625" style="116" customWidth="1"/>
    <col min="10750" max="10750" width="18.3984375" style="116" customWidth="1"/>
    <col min="10751" max="10751" width="14.69921875" style="116" bestFit="1" customWidth="1"/>
    <col min="10752" max="10752" width="15" style="116" bestFit="1" customWidth="1"/>
    <col min="10753" max="10754" width="13.59765625" style="116" bestFit="1" customWidth="1"/>
    <col min="10755" max="10755" width="12.19921875" style="116" bestFit="1" customWidth="1"/>
    <col min="10756" max="10761" width="15" style="116" bestFit="1" customWidth="1"/>
    <col min="10762" max="10762" width="13.59765625" style="116" bestFit="1" customWidth="1"/>
    <col min="10763" max="10763" width="18.8984375" style="116" bestFit="1" customWidth="1"/>
    <col min="10764" max="10764" width="15" style="116" bestFit="1" customWidth="1"/>
    <col min="10765" max="10766" width="12.3984375" style="116" bestFit="1" customWidth="1"/>
    <col min="10767" max="10767" width="11" style="116" bestFit="1" customWidth="1"/>
    <col min="10768" max="10768" width="11.3984375" style="116" bestFit="1" customWidth="1"/>
    <col min="10769" max="10769" width="12.3984375" style="116" bestFit="1" customWidth="1"/>
    <col min="10770" max="10770" width="16.19921875" style="116" bestFit="1" customWidth="1"/>
    <col min="10771" max="10771" width="20.19921875" style="116" bestFit="1" customWidth="1"/>
    <col min="10772" max="10772" width="15" style="116" bestFit="1" customWidth="1"/>
    <col min="10773" max="10773" width="12.3984375" style="116" bestFit="1" customWidth="1"/>
    <col min="10774" max="10774" width="15" style="116" bestFit="1" customWidth="1"/>
    <col min="10775" max="10777" width="12.3984375" style="116" bestFit="1" customWidth="1"/>
    <col min="10778" max="10779" width="15" style="116" bestFit="1" customWidth="1"/>
    <col min="10780" max="10780" width="12.3984375" style="116" bestFit="1" customWidth="1"/>
    <col min="10781" max="10781" width="15" style="116" bestFit="1" customWidth="1"/>
    <col min="10782" max="10782" width="13.59765625" style="116" bestFit="1" customWidth="1"/>
    <col min="10783" max="10783" width="12.3984375" style="116" bestFit="1" customWidth="1"/>
    <col min="10784" max="10784" width="20.19921875" style="116" bestFit="1" customWidth="1"/>
    <col min="10785" max="10785" width="22.8984375" style="116" bestFit="1" customWidth="1"/>
    <col min="10786" max="10786" width="17.59765625" style="116" bestFit="1" customWidth="1"/>
    <col min="10787" max="10787" width="12.3984375" style="116" bestFit="1" customWidth="1"/>
    <col min="10788" max="10789" width="18.8984375" style="116" bestFit="1" customWidth="1"/>
    <col min="10790" max="10790" width="15" style="116" bestFit="1" customWidth="1"/>
    <col min="10791" max="10791" width="20.19921875" style="116" bestFit="1" customWidth="1"/>
    <col min="10792" max="10792" width="13.59765625" style="116" bestFit="1" customWidth="1"/>
    <col min="10793" max="10793" width="16.19921875" style="116" bestFit="1" customWidth="1"/>
    <col min="10794" max="10794" width="15" style="116" bestFit="1" customWidth="1"/>
    <col min="10795" max="10795" width="18.8984375" style="116" bestFit="1" customWidth="1"/>
    <col min="10796" max="10796" width="20.19921875" style="116" bestFit="1" customWidth="1"/>
    <col min="10797" max="10797" width="13.59765625" style="116" bestFit="1" customWidth="1"/>
    <col min="10798" max="10798" width="12.3984375" style="116" bestFit="1" customWidth="1"/>
    <col min="10799" max="10799" width="13.59765625" style="116" bestFit="1" customWidth="1"/>
    <col min="10800" max="10801" width="16.19921875" style="116" bestFit="1" customWidth="1"/>
    <col min="10802" max="10802" width="13.59765625" style="116" bestFit="1" customWidth="1"/>
    <col min="10803" max="11004" width="8" style="116"/>
    <col min="11005" max="11005" width="8.09765625" style="116" customWidth="1"/>
    <col min="11006" max="11006" width="18.3984375" style="116" customWidth="1"/>
    <col min="11007" max="11007" width="14.69921875" style="116" bestFit="1" customWidth="1"/>
    <col min="11008" max="11008" width="15" style="116" bestFit="1" customWidth="1"/>
    <col min="11009" max="11010" width="13.59765625" style="116" bestFit="1" customWidth="1"/>
    <col min="11011" max="11011" width="12.19921875" style="116" bestFit="1" customWidth="1"/>
    <col min="11012" max="11017" width="15" style="116" bestFit="1" customWidth="1"/>
    <col min="11018" max="11018" width="13.59765625" style="116" bestFit="1" customWidth="1"/>
    <col min="11019" max="11019" width="18.8984375" style="116" bestFit="1" customWidth="1"/>
    <col min="11020" max="11020" width="15" style="116" bestFit="1" customWidth="1"/>
    <col min="11021" max="11022" width="12.3984375" style="116" bestFit="1" customWidth="1"/>
    <col min="11023" max="11023" width="11" style="116" bestFit="1" customWidth="1"/>
    <col min="11024" max="11024" width="11.3984375" style="116" bestFit="1" customWidth="1"/>
    <col min="11025" max="11025" width="12.3984375" style="116" bestFit="1" customWidth="1"/>
    <col min="11026" max="11026" width="16.19921875" style="116" bestFit="1" customWidth="1"/>
    <col min="11027" max="11027" width="20.19921875" style="116" bestFit="1" customWidth="1"/>
    <col min="11028" max="11028" width="15" style="116" bestFit="1" customWidth="1"/>
    <col min="11029" max="11029" width="12.3984375" style="116" bestFit="1" customWidth="1"/>
    <col min="11030" max="11030" width="15" style="116" bestFit="1" customWidth="1"/>
    <col min="11031" max="11033" width="12.3984375" style="116" bestFit="1" customWidth="1"/>
    <col min="11034" max="11035" width="15" style="116" bestFit="1" customWidth="1"/>
    <col min="11036" max="11036" width="12.3984375" style="116" bestFit="1" customWidth="1"/>
    <col min="11037" max="11037" width="15" style="116" bestFit="1" customWidth="1"/>
    <col min="11038" max="11038" width="13.59765625" style="116" bestFit="1" customWidth="1"/>
    <col min="11039" max="11039" width="12.3984375" style="116" bestFit="1" customWidth="1"/>
    <col min="11040" max="11040" width="20.19921875" style="116" bestFit="1" customWidth="1"/>
    <col min="11041" max="11041" width="22.8984375" style="116" bestFit="1" customWidth="1"/>
    <col min="11042" max="11042" width="17.59765625" style="116" bestFit="1" customWidth="1"/>
    <col min="11043" max="11043" width="12.3984375" style="116" bestFit="1" customWidth="1"/>
    <col min="11044" max="11045" width="18.8984375" style="116" bestFit="1" customWidth="1"/>
    <col min="11046" max="11046" width="15" style="116" bestFit="1" customWidth="1"/>
    <col min="11047" max="11047" width="20.19921875" style="116" bestFit="1" customWidth="1"/>
    <col min="11048" max="11048" width="13.59765625" style="116" bestFit="1" customWidth="1"/>
    <col min="11049" max="11049" width="16.19921875" style="116" bestFit="1" customWidth="1"/>
    <col min="11050" max="11050" width="15" style="116" bestFit="1" customWidth="1"/>
    <col min="11051" max="11051" width="18.8984375" style="116" bestFit="1" customWidth="1"/>
    <col min="11052" max="11052" width="20.19921875" style="116" bestFit="1" customWidth="1"/>
    <col min="11053" max="11053" width="13.59765625" style="116" bestFit="1" customWidth="1"/>
    <col min="11054" max="11054" width="12.3984375" style="116" bestFit="1" customWidth="1"/>
    <col min="11055" max="11055" width="13.59765625" style="116" bestFit="1" customWidth="1"/>
    <col min="11056" max="11057" width="16.19921875" style="116" bestFit="1" customWidth="1"/>
    <col min="11058" max="11058" width="13.59765625" style="116" bestFit="1" customWidth="1"/>
    <col min="11059" max="11260" width="8" style="116"/>
    <col min="11261" max="11261" width="8.09765625" style="116" customWidth="1"/>
    <col min="11262" max="11262" width="18.3984375" style="116" customWidth="1"/>
    <col min="11263" max="11263" width="14.69921875" style="116" bestFit="1" customWidth="1"/>
    <col min="11264" max="11264" width="15" style="116" bestFit="1" customWidth="1"/>
    <col min="11265" max="11266" width="13.59765625" style="116" bestFit="1" customWidth="1"/>
    <col min="11267" max="11267" width="12.19921875" style="116" bestFit="1" customWidth="1"/>
    <col min="11268" max="11273" width="15" style="116" bestFit="1" customWidth="1"/>
    <col min="11274" max="11274" width="13.59765625" style="116" bestFit="1" customWidth="1"/>
    <col min="11275" max="11275" width="18.8984375" style="116" bestFit="1" customWidth="1"/>
    <col min="11276" max="11276" width="15" style="116" bestFit="1" customWidth="1"/>
    <col min="11277" max="11278" width="12.3984375" style="116" bestFit="1" customWidth="1"/>
    <col min="11279" max="11279" width="11" style="116" bestFit="1" customWidth="1"/>
    <col min="11280" max="11280" width="11.3984375" style="116" bestFit="1" customWidth="1"/>
    <col min="11281" max="11281" width="12.3984375" style="116" bestFit="1" customWidth="1"/>
    <col min="11282" max="11282" width="16.19921875" style="116" bestFit="1" customWidth="1"/>
    <col min="11283" max="11283" width="20.19921875" style="116" bestFit="1" customWidth="1"/>
    <col min="11284" max="11284" width="15" style="116" bestFit="1" customWidth="1"/>
    <col min="11285" max="11285" width="12.3984375" style="116" bestFit="1" customWidth="1"/>
    <col min="11286" max="11286" width="15" style="116" bestFit="1" customWidth="1"/>
    <col min="11287" max="11289" width="12.3984375" style="116" bestFit="1" customWidth="1"/>
    <col min="11290" max="11291" width="15" style="116" bestFit="1" customWidth="1"/>
    <col min="11292" max="11292" width="12.3984375" style="116" bestFit="1" customWidth="1"/>
    <col min="11293" max="11293" width="15" style="116" bestFit="1" customWidth="1"/>
    <col min="11294" max="11294" width="13.59765625" style="116" bestFit="1" customWidth="1"/>
    <col min="11295" max="11295" width="12.3984375" style="116" bestFit="1" customWidth="1"/>
    <col min="11296" max="11296" width="20.19921875" style="116" bestFit="1" customWidth="1"/>
    <col min="11297" max="11297" width="22.8984375" style="116" bestFit="1" customWidth="1"/>
    <col min="11298" max="11298" width="17.59765625" style="116" bestFit="1" customWidth="1"/>
    <col min="11299" max="11299" width="12.3984375" style="116" bestFit="1" customWidth="1"/>
    <col min="11300" max="11301" width="18.8984375" style="116" bestFit="1" customWidth="1"/>
    <col min="11302" max="11302" width="15" style="116" bestFit="1" customWidth="1"/>
    <col min="11303" max="11303" width="20.19921875" style="116" bestFit="1" customWidth="1"/>
    <col min="11304" max="11304" width="13.59765625" style="116" bestFit="1" customWidth="1"/>
    <col min="11305" max="11305" width="16.19921875" style="116" bestFit="1" customWidth="1"/>
    <col min="11306" max="11306" width="15" style="116" bestFit="1" customWidth="1"/>
    <col min="11307" max="11307" width="18.8984375" style="116" bestFit="1" customWidth="1"/>
    <col min="11308" max="11308" width="20.19921875" style="116" bestFit="1" customWidth="1"/>
    <col min="11309" max="11309" width="13.59765625" style="116" bestFit="1" customWidth="1"/>
    <col min="11310" max="11310" width="12.3984375" style="116" bestFit="1" customWidth="1"/>
    <col min="11311" max="11311" width="13.59765625" style="116" bestFit="1" customWidth="1"/>
    <col min="11312" max="11313" width="16.19921875" style="116" bestFit="1" customWidth="1"/>
    <col min="11314" max="11314" width="13.59765625" style="116" bestFit="1" customWidth="1"/>
    <col min="11315" max="11516" width="8" style="116"/>
    <col min="11517" max="11517" width="8.09765625" style="116" customWidth="1"/>
    <col min="11518" max="11518" width="18.3984375" style="116" customWidth="1"/>
    <col min="11519" max="11519" width="14.69921875" style="116" bestFit="1" customWidth="1"/>
    <col min="11520" max="11520" width="15" style="116" bestFit="1" customWidth="1"/>
    <col min="11521" max="11522" width="13.59765625" style="116" bestFit="1" customWidth="1"/>
    <col min="11523" max="11523" width="12.19921875" style="116" bestFit="1" customWidth="1"/>
    <col min="11524" max="11529" width="15" style="116" bestFit="1" customWidth="1"/>
    <col min="11530" max="11530" width="13.59765625" style="116" bestFit="1" customWidth="1"/>
    <col min="11531" max="11531" width="18.8984375" style="116" bestFit="1" customWidth="1"/>
    <col min="11532" max="11532" width="15" style="116" bestFit="1" customWidth="1"/>
    <col min="11533" max="11534" width="12.3984375" style="116" bestFit="1" customWidth="1"/>
    <col min="11535" max="11535" width="11" style="116" bestFit="1" customWidth="1"/>
    <col min="11536" max="11536" width="11.3984375" style="116" bestFit="1" customWidth="1"/>
    <col min="11537" max="11537" width="12.3984375" style="116" bestFit="1" customWidth="1"/>
    <col min="11538" max="11538" width="16.19921875" style="116" bestFit="1" customWidth="1"/>
    <col min="11539" max="11539" width="20.19921875" style="116" bestFit="1" customWidth="1"/>
    <col min="11540" max="11540" width="15" style="116" bestFit="1" customWidth="1"/>
    <col min="11541" max="11541" width="12.3984375" style="116" bestFit="1" customWidth="1"/>
    <col min="11542" max="11542" width="15" style="116" bestFit="1" customWidth="1"/>
    <col min="11543" max="11545" width="12.3984375" style="116" bestFit="1" customWidth="1"/>
    <col min="11546" max="11547" width="15" style="116" bestFit="1" customWidth="1"/>
    <col min="11548" max="11548" width="12.3984375" style="116" bestFit="1" customWidth="1"/>
    <col min="11549" max="11549" width="15" style="116" bestFit="1" customWidth="1"/>
    <col min="11550" max="11550" width="13.59765625" style="116" bestFit="1" customWidth="1"/>
    <col min="11551" max="11551" width="12.3984375" style="116" bestFit="1" customWidth="1"/>
    <col min="11552" max="11552" width="20.19921875" style="116" bestFit="1" customWidth="1"/>
    <col min="11553" max="11553" width="22.8984375" style="116" bestFit="1" customWidth="1"/>
    <col min="11554" max="11554" width="17.59765625" style="116" bestFit="1" customWidth="1"/>
    <col min="11555" max="11555" width="12.3984375" style="116" bestFit="1" customWidth="1"/>
    <col min="11556" max="11557" width="18.8984375" style="116" bestFit="1" customWidth="1"/>
    <col min="11558" max="11558" width="15" style="116" bestFit="1" customWidth="1"/>
    <col min="11559" max="11559" width="20.19921875" style="116" bestFit="1" customWidth="1"/>
    <col min="11560" max="11560" width="13.59765625" style="116" bestFit="1" customWidth="1"/>
    <col min="11561" max="11561" width="16.19921875" style="116" bestFit="1" customWidth="1"/>
    <col min="11562" max="11562" width="15" style="116" bestFit="1" customWidth="1"/>
    <col min="11563" max="11563" width="18.8984375" style="116" bestFit="1" customWidth="1"/>
    <col min="11564" max="11564" width="20.19921875" style="116" bestFit="1" customWidth="1"/>
    <col min="11565" max="11565" width="13.59765625" style="116" bestFit="1" customWidth="1"/>
    <col min="11566" max="11566" width="12.3984375" style="116" bestFit="1" customWidth="1"/>
    <col min="11567" max="11567" width="13.59765625" style="116" bestFit="1" customWidth="1"/>
    <col min="11568" max="11569" width="16.19921875" style="116" bestFit="1" customWidth="1"/>
    <col min="11570" max="11570" width="13.59765625" style="116" bestFit="1" customWidth="1"/>
    <col min="11571" max="11772" width="8" style="116"/>
    <col min="11773" max="11773" width="8.09765625" style="116" customWidth="1"/>
    <col min="11774" max="11774" width="18.3984375" style="116" customWidth="1"/>
    <col min="11775" max="11775" width="14.69921875" style="116" bestFit="1" customWidth="1"/>
    <col min="11776" max="11776" width="15" style="116" bestFit="1" customWidth="1"/>
    <col min="11777" max="11778" width="13.59765625" style="116" bestFit="1" customWidth="1"/>
    <col min="11779" max="11779" width="12.19921875" style="116" bestFit="1" customWidth="1"/>
    <col min="11780" max="11785" width="15" style="116" bestFit="1" customWidth="1"/>
    <col min="11786" max="11786" width="13.59765625" style="116" bestFit="1" customWidth="1"/>
    <col min="11787" max="11787" width="18.8984375" style="116" bestFit="1" customWidth="1"/>
    <col min="11788" max="11788" width="15" style="116" bestFit="1" customWidth="1"/>
    <col min="11789" max="11790" width="12.3984375" style="116" bestFit="1" customWidth="1"/>
    <col min="11791" max="11791" width="11" style="116" bestFit="1" customWidth="1"/>
    <col min="11792" max="11792" width="11.3984375" style="116" bestFit="1" customWidth="1"/>
    <col min="11793" max="11793" width="12.3984375" style="116" bestFit="1" customWidth="1"/>
    <col min="11794" max="11794" width="16.19921875" style="116" bestFit="1" customWidth="1"/>
    <col min="11795" max="11795" width="20.19921875" style="116" bestFit="1" customWidth="1"/>
    <col min="11796" max="11796" width="15" style="116" bestFit="1" customWidth="1"/>
    <col min="11797" max="11797" width="12.3984375" style="116" bestFit="1" customWidth="1"/>
    <col min="11798" max="11798" width="15" style="116" bestFit="1" customWidth="1"/>
    <col min="11799" max="11801" width="12.3984375" style="116" bestFit="1" customWidth="1"/>
    <col min="11802" max="11803" width="15" style="116" bestFit="1" customWidth="1"/>
    <col min="11804" max="11804" width="12.3984375" style="116" bestFit="1" customWidth="1"/>
    <col min="11805" max="11805" width="15" style="116" bestFit="1" customWidth="1"/>
    <col min="11806" max="11806" width="13.59765625" style="116" bestFit="1" customWidth="1"/>
    <col min="11807" max="11807" width="12.3984375" style="116" bestFit="1" customWidth="1"/>
    <col min="11808" max="11808" width="20.19921875" style="116" bestFit="1" customWidth="1"/>
    <col min="11809" max="11809" width="22.8984375" style="116" bestFit="1" customWidth="1"/>
    <col min="11810" max="11810" width="17.59765625" style="116" bestFit="1" customWidth="1"/>
    <col min="11811" max="11811" width="12.3984375" style="116" bestFit="1" customWidth="1"/>
    <col min="11812" max="11813" width="18.8984375" style="116" bestFit="1" customWidth="1"/>
    <col min="11814" max="11814" width="15" style="116" bestFit="1" customWidth="1"/>
    <col min="11815" max="11815" width="20.19921875" style="116" bestFit="1" customWidth="1"/>
    <col min="11816" max="11816" width="13.59765625" style="116" bestFit="1" customWidth="1"/>
    <col min="11817" max="11817" width="16.19921875" style="116" bestFit="1" customWidth="1"/>
    <col min="11818" max="11818" width="15" style="116" bestFit="1" customWidth="1"/>
    <col min="11819" max="11819" width="18.8984375" style="116" bestFit="1" customWidth="1"/>
    <col min="11820" max="11820" width="20.19921875" style="116" bestFit="1" customWidth="1"/>
    <col min="11821" max="11821" width="13.59765625" style="116" bestFit="1" customWidth="1"/>
    <col min="11822" max="11822" width="12.3984375" style="116" bestFit="1" customWidth="1"/>
    <col min="11823" max="11823" width="13.59765625" style="116" bestFit="1" customWidth="1"/>
    <col min="11824" max="11825" width="16.19921875" style="116" bestFit="1" customWidth="1"/>
    <col min="11826" max="11826" width="13.59765625" style="116" bestFit="1" customWidth="1"/>
    <col min="11827" max="12028" width="8" style="116"/>
    <col min="12029" max="12029" width="8.09765625" style="116" customWidth="1"/>
    <col min="12030" max="12030" width="18.3984375" style="116" customWidth="1"/>
    <col min="12031" max="12031" width="14.69921875" style="116" bestFit="1" customWidth="1"/>
    <col min="12032" max="12032" width="15" style="116" bestFit="1" customWidth="1"/>
    <col min="12033" max="12034" width="13.59765625" style="116" bestFit="1" customWidth="1"/>
    <col min="12035" max="12035" width="12.19921875" style="116" bestFit="1" customWidth="1"/>
    <col min="12036" max="12041" width="15" style="116" bestFit="1" customWidth="1"/>
    <col min="12042" max="12042" width="13.59765625" style="116" bestFit="1" customWidth="1"/>
    <col min="12043" max="12043" width="18.8984375" style="116" bestFit="1" customWidth="1"/>
    <col min="12044" max="12044" width="15" style="116" bestFit="1" customWidth="1"/>
    <col min="12045" max="12046" width="12.3984375" style="116" bestFit="1" customWidth="1"/>
    <col min="12047" max="12047" width="11" style="116" bestFit="1" customWidth="1"/>
    <col min="12048" max="12048" width="11.3984375" style="116" bestFit="1" customWidth="1"/>
    <col min="12049" max="12049" width="12.3984375" style="116" bestFit="1" customWidth="1"/>
    <col min="12050" max="12050" width="16.19921875" style="116" bestFit="1" customWidth="1"/>
    <col min="12051" max="12051" width="20.19921875" style="116" bestFit="1" customWidth="1"/>
    <col min="12052" max="12052" width="15" style="116" bestFit="1" customWidth="1"/>
    <col min="12053" max="12053" width="12.3984375" style="116" bestFit="1" customWidth="1"/>
    <col min="12054" max="12054" width="15" style="116" bestFit="1" customWidth="1"/>
    <col min="12055" max="12057" width="12.3984375" style="116" bestFit="1" customWidth="1"/>
    <col min="12058" max="12059" width="15" style="116" bestFit="1" customWidth="1"/>
    <col min="12060" max="12060" width="12.3984375" style="116" bestFit="1" customWidth="1"/>
    <col min="12061" max="12061" width="15" style="116" bestFit="1" customWidth="1"/>
    <col min="12062" max="12062" width="13.59765625" style="116" bestFit="1" customWidth="1"/>
    <col min="12063" max="12063" width="12.3984375" style="116" bestFit="1" customWidth="1"/>
    <col min="12064" max="12064" width="20.19921875" style="116" bestFit="1" customWidth="1"/>
    <col min="12065" max="12065" width="22.8984375" style="116" bestFit="1" customWidth="1"/>
    <col min="12066" max="12066" width="17.59765625" style="116" bestFit="1" customWidth="1"/>
    <col min="12067" max="12067" width="12.3984375" style="116" bestFit="1" customWidth="1"/>
    <col min="12068" max="12069" width="18.8984375" style="116" bestFit="1" customWidth="1"/>
    <col min="12070" max="12070" width="15" style="116" bestFit="1" customWidth="1"/>
    <col min="12071" max="12071" width="20.19921875" style="116" bestFit="1" customWidth="1"/>
    <col min="12072" max="12072" width="13.59765625" style="116" bestFit="1" customWidth="1"/>
    <col min="12073" max="12073" width="16.19921875" style="116" bestFit="1" customWidth="1"/>
    <col min="12074" max="12074" width="15" style="116" bestFit="1" customWidth="1"/>
    <col min="12075" max="12075" width="18.8984375" style="116" bestFit="1" customWidth="1"/>
    <col min="12076" max="12076" width="20.19921875" style="116" bestFit="1" customWidth="1"/>
    <col min="12077" max="12077" width="13.59765625" style="116" bestFit="1" customWidth="1"/>
    <col min="12078" max="12078" width="12.3984375" style="116" bestFit="1" customWidth="1"/>
    <col min="12079" max="12079" width="13.59765625" style="116" bestFit="1" customWidth="1"/>
    <col min="12080" max="12081" width="16.19921875" style="116" bestFit="1" customWidth="1"/>
    <col min="12082" max="12082" width="13.59765625" style="116" bestFit="1" customWidth="1"/>
    <col min="12083" max="12284" width="8" style="116"/>
    <col min="12285" max="12285" width="8.09765625" style="116" customWidth="1"/>
    <col min="12286" max="12286" width="18.3984375" style="116" customWidth="1"/>
    <col min="12287" max="12287" width="14.69921875" style="116" bestFit="1" customWidth="1"/>
    <col min="12288" max="12288" width="15" style="116" bestFit="1" customWidth="1"/>
    <col min="12289" max="12290" width="13.59765625" style="116" bestFit="1" customWidth="1"/>
    <col min="12291" max="12291" width="12.19921875" style="116" bestFit="1" customWidth="1"/>
    <col min="12292" max="12297" width="15" style="116" bestFit="1" customWidth="1"/>
    <col min="12298" max="12298" width="13.59765625" style="116" bestFit="1" customWidth="1"/>
    <col min="12299" max="12299" width="18.8984375" style="116" bestFit="1" customWidth="1"/>
    <col min="12300" max="12300" width="15" style="116" bestFit="1" customWidth="1"/>
    <col min="12301" max="12302" width="12.3984375" style="116" bestFit="1" customWidth="1"/>
    <col min="12303" max="12303" width="11" style="116" bestFit="1" customWidth="1"/>
    <col min="12304" max="12304" width="11.3984375" style="116" bestFit="1" customWidth="1"/>
    <col min="12305" max="12305" width="12.3984375" style="116" bestFit="1" customWidth="1"/>
    <col min="12306" max="12306" width="16.19921875" style="116" bestFit="1" customWidth="1"/>
    <col min="12307" max="12307" width="20.19921875" style="116" bestFit="1" customWidth="1"/>
    <col min="12308" max="12308" width="15" style="116" bestFit="1" customWidth="1"/>
    <col min="12309" max="12309" width="12.3984375" style="116" bestFit="1" customWidth="1"/>
    <col min="12310" max="12310" width="15" style="116" bestFit="1" customWidth="1"/>
    <col min="12311" max="12313" width="12.3984375" style="116" bestFit="1" customWidth="1"/>
    <col min="12314" max="12315" width="15" style="116" bestFit="1" customWidth="1"/>
    <col min="12316" max="12316" width="12.3984375" style="116" bestFit="1" customWidth="1"/>
    <col min="12317" max="12317" width="15" style="116" bestFit="1" customWidth="1"/>
    <col min="12318" max="12318" width="13.59765625" style="116" bestFit="1" customWidth="1"/>
    <col min="12319" max="12319" width="12.3984375" style="116" bestFit="1" customWidth="1"/>
    <col min="12320" max="12320" width="20.19921875" style="116" bestFit="1" customWidth="1"/>
    <col min="12321" max="12321" width="22.8984375" style="116" bestFit="1" customWidth="1"/>
    <col min="12322" max="12322" width="17.59765625" style="116" bestFit="1" customWidth="1"/>
    <col min="12323" max="12323" width="12.3984375" style="116" bestFit="1" customWidth="1"/>
    <col min="12324" max="12325" width="18.8984375" style="116" bestFit="1" customWidth="1"/>
    <col min="12326" max="12326" width="15" style="116" bestFit="1" customWidth="1"/>
    <col min="12327" max="12327" width="20.19921875" style="116" bestFit="1" customWidth="1"/>
    <col min="12328" max="12328" width="13.59765625" style="116" bestFit="1" customWidth="1"/>
    <col min="12329" max="12329" width="16.19921875" style="116" bestFit="1" customWidth="1"/>
    <col min="12330" max="12330" width="15" style="116" bestFit="1" customWidth="1"/>
    <col min="12331" max="12331" width="18.8984375" style="116" bestFit="1" customWidth="1"/>
    <col min="12332" max="12332" width="20.19921875" style="116" bestFit="1" customWidth="1"/>
    <col min="12333" max="12333" width="13.59765625" style="116" bestFit="1" customWidth="1"/>
    <col min="12334" max="12334" width="12.3984375" style="116" bestFit="1" customWidth="1"/>
    <col min="12335" max="12335" width="13.59765625" style="116" bestFit="1" customWidth="1"/>
    <col min="12336" max="12337" width="16.19921875" style="116" bestFit="1" customWidth="1"/>
    <col min="12338" max="12338" width="13.59765625" style="116" bestFit="1" customWidth="1"/>
    <col min="12339" max="12540" width="8" style="116"/>
    <col min="12541" max="12541" width="8.09765625" style="116" customWidth="1"/>
    <col min="12542" max="12542" width="18.3984375" style="116" customWidth="1"/>
    <col min="12543" max="12543" width="14.69921875" style="116" bestFit="1" customWidth="1"/>
    <col min="12544" max="12544" width="15" style="116" bestFit="1" customWidth="1"/>
    <col min="12545" max="12546" width="13.59765625" style="116" bestFit="1" customWidth="1"/>
    <col min="12547" max="12547" width="12.19921875" style="116" bestFit="1" customWidth="1"/>
    <col min="12548" max="12553" width="15" style="116" bestFit="1" customWidth="1"/>
    <col min="12554" max="12554" width="13.59765625" style="116" bestFit="1" customWidth="1"/>
    <col min="12555" max="12555" width="18.8984375" style="116" bestFit="1" customWidth="1"/>
    <col min="12556" max="12556" width="15" style="116" bestFit="1" customWidth="1"/>
    <col min="12557" max="12558" width="12.3984375" style="116" bestFit="1" customWidth="1"/>
    <col min="12559" max="12559" width="11" style="116" bestFit="1" customWidth="1"/>
    <col min="12560" max="12560" width="11.3984375" style="116" bestFit="1" customWidth="1"/>
    <col min="12561" max="12561" width="12.3984375" style="116" bestFit="1" customWidth="1"/>
    <col min="12562" max="12562" width="16.19921875" style="116" bestFit="1" customWidth="1"/>
    <col min="12563" max="12563" width="20.19921875" style="116" bestFit="1" customWidth="1"/>
    <col min="12564" max="12564" width="15" style="116" bestFit="1" customWidth="1"/>
    <col min="12565" max="12565" width="12.3984375" style="116" bestFit="1" customWidth="1"/>
    <col min="12566" max="12566" width="15" style="116" bestFit="1" customWidth="1"/>
    <col min="12567" max="12569" width="12.3984375" style="116" bestFit="1" customWidth="1"/>
    <col min="12570" max="12571" width="15" style="116" bestFit="1" customWidth="1"/>
    <col min="12572" max="12572" width="12.3984375" style="116" bestFit="1" customWidth="1"/>
    <col min="12573" max="12573" width="15" style="116" bestFit="1" customWidth="1"/>
    <col min="12574" max="12574" width="13.59765625" style="116" bestFit="1" customWidth="1"/>
    <col min="12575" max="12575" width="12.3984375" style="116" bestFit="1" customWidth="1"/>
    <col min="12576" max="12576" width="20.19921875" style="116" bestFit="1" customWidth="1"/>
    <col min="12577" max="12577" width="22.8984375" style="116" bestFit="1" customWidth="1"/>
    <col min="12578" max="12578" width="17.59765625" style="116" bestFit="1" customWidth="1"/>
    <col min="12579" max="12579" width="12.3984375" style="116" bestFit="1" customWidth="1"/>
    <col min="12580" max="12581" width="18.8984375" style="116" bestFit="1" customWidth="1"/>
    <col min="12582" max="12582" width="15" style="116" bestFit="1" customWidth="1"/>
    <col min="12583" max="12583" width="20.19921875" style="116" bestFit="1" customWidth="1"/>
    <col min="12584" max="12584" width="13.59765625" style="116" bestFit="1" customWidth="1"/>
    <col min="12585" max="12585" width="16.19921875" style="116" bestFit="1" customWidth="1"/>
    <col min="12586" max="12586" width="15" style="116" bestFit="1" customWidth="1"/>
    <col min="12587" max="12587" width="18.8984375" style="116" bestFit="1" customWidth="1"/>
    <col min="12588" max="12588" width="20.19921875" style="116" bestFit="1" customWidth="1"/>
    <col min="12589" max="12589" width="13.59765625" style="116" bestFit="1" customWidth="1"/>
    <col min="12590" max="12590" width="12.3984375" style="116" bestFit="1" customWidth="1"/>
    <col min="12591" max="12591" width="13.59765625" style="116" bestFit="1" customWidth="1"/>
    <col min="12592" max="12593" width="16.19921875" style="116" bestFit="1" customWidth="1"/>
    <col min="12594" max="12594" width="13.59765625" style="116" bestFit="1" customWidth="1"/>
    <col min="12595" max="12796" width="8" style="116"/>
    <col min="12797" max="12797" width="8.09765625" style="116" customWidth="1"/>
    <col min="12798" max="12798" width="18.3984375" style="116" customWidth="1"/>
    <col min="12799" max="12799" width="14.69921875" style="116" bestFit="1" customWidth="1"/>
    <col min="12800" max="12800" width="15" style="116" bestFit="1" customWidth="1"/>
    <col min="12801" max="12802" width="13.59765625" style="116" bestFit="1" customWidth="1"/>
    <col min="12803" max="12803" width="12.19921875" style="116" bestFit="1" customWidth="1"/>
    <col min="12804" max="12809" width="15" style="116" bestFit="1" customWidth="1"/>
    <col min="12810" max="12810" width="13.59765625" style="116" bestFit="1" customWidth="1"/>
    <col min="12811" max="12811" width="18.8984375" style="116" bestFit="1" customWidth="1"/>
    <col min="12812" max="12812" width="15" style="116" bestFit="1" customWidth="1"/>
    <col min="12813" max="12814" width="12.3984375" style="116" bestFit="1" customWidth="1"/>
    <col min="12815" max="12815" width="11" style="116" bestFit="1" customWidth="1"/>
    <col min="12816" max="12816" width="11.3984375" style="116" bestFit="1" customWidth="1"/>
    <col min="12817" max="12817" width="12.3984375" style="116" bestFit="1" customWidth="1"/>
    <col min="12818" max="12818" width="16.19921875" style="116" bestFit="1" customWidth="1"/>
    <col min="12819" max="12819" width="20.19921875" style="116" bestFit="1" customWidth="1"/>
    <col min="12820" max="12820" width="15" style="116" bestFit="1" customWidth="1"/>
    <col min="12821" max="12821" width="12.3984375" style="116" bestFit="1" customWidth="1"/>
    <col min="12822" max="12822" width="15" style="116" bestFit="1" customWidth="1"/>
    <col min="12823" max="12825" width="12.3984375" style="116" bestFit="1" customWidth="1"/>
    <col min="12826" max="12827" width="15" style="116" bestFit="1" customWidth="1"/>
    <col min="12828" max="12828" width="12.3984375" style="116" bestFit="1" customWidth="1"/>
    <col min="12829" max="12829" width="15" style="116" bestFit="1" customWidth="1"/>
    <col min="12830" max="12830" width="13.59765625" style="116" bestFit="1" customWidth="1"/>
    <col min="12831" max="12831" width="12.3984375" style="116" bestFit="1" customWidth="1"/>
    <col min="12832" max="12832" width="20.19921875" style="116" bestFit="1" customWidth="1"/>
    <col min="12833" max="12833" width="22.8984375" style="116" bestFit="1" customWidth="1"/>
    <col min="12834" max="12834" width="17.59765625" style="116" bestFit="1" customWidth="1"/>
    <col min="12835" max="12835" width="12.3984375" style="116" bestFit="1" customWidth="1"/>
    <col min="12836" max="12837" width="18.8984375" style="116" bestFit="1" customWidth="1"/>
    <col min="12838" max="12838" width="15" style="116" bestFit="1" customWidth="1"/>
    <col min="12839" max="12839" width="20.19921875" style="116" bestFit="1" customWidth="1"/>
    <col min="12840" max="12840" width="13.59765625" style="116" bestFit="1" customWidth="1"/>
    <col min="12841" max="12841" width="16.19921875" style="116" bestFit="1" customWidth="1"/>
    <col min="12842" max="12842" width="15" style="116" bestFit="1" customWidth="1"/>
    <col min="12843" max="12843" width="18.8984375" style="116" bestFit="1" customWidth="1"/>
    <col min="12844" max="12844" width="20.19921875" style="116" bestFit="1" customWidth="1"/>
    <col min="12845" max="12845" width="13.59765625" style="116" bestFit="1" customWidth="1"/>
    <col min="12846" max="12846" width="12.3984375" style="116" bestFit="1" customWidth="1"/>
    <col min="12847" max="12847" width="13.59765625" style="116" bestFit="1" customWidth="1"/>
    <col min="12848" max="12849" width="16.19921875" style="116" bestFit="1" customWidth="1"/>
    <col min="12850" max="12850" width="13.59765625" style="116" bestFit="1" customWidth="1"/>
    <col min="12851" max="13052" width="8" style="116"/>
    <col min="13053" max="13053" width="8.09765625" style="116" customWidth="1"/>
    <col min="13054" max="13054" width="18.3984375" style="116" customWidth="1"/>
    <col min="13055" max="13055" width="14.69921875" style="116" bestFit="1" customWidth="1"/>
    <col min="13056" max="13056" width="15" style="116" bestFit="1" customWidth="1"/>
    <col min="13057" max="13058" width="13.59765625" style="116" bestFit="1" customWidth="1"/>
    <col min="13059" max="13059" width="12.19921875" style="116" bestFit="1" customWidth="1"/>
    <col min="13060" max="13065" width="15" style="116" bestFit="1" customWidth="1"/>
    <col min="13066" max="13066" width="13.59765625" style="116" bestFit="1" customWidth="1"/>
    <col min="13067" max="13067" width="18.8984375" style="116" bestFit="1" customWidth="1"/>
    <col min="13068" max="13068" width="15" style="116" bestFit="1" customWidth="1"/>
    <col min="13069" max="13070" width="12.3984375" style="116" bestFit="1" customWidth="1"/>
    <col min="13071" max="13071" width="11" style="116" bestFit="1" customWidth="1"/>
    <col min="13072" max="13072" width="11.3984375" style="116" bestFit="1" customWidth="1"/>
    <col min="13073" max="13073" width="12.3984375" style="116" bestFit="1" customWidth="1"/>
    <col min="13074" max="13074" width="16.19921875" style="116" bestFit="1" customWidth="1"/>
    <col min="13075" max="13075" width="20.19921875" style="116" bestFit="1" customWidth="1"/>
    <col min="13076" max="13076" width="15" style="116" bestFit="1" customWidth="1"/>
    <col min="13077" max="13077" width="12.3984375" style="116" bestFit="1" customWidth="1"/>
    <col min="13078" max="13078" width="15" style="116" bestFit="1" customWidth="1"/>
    <col min="13079" max="13081" width="12.3984375" style="116" bestFit="1" customWidth="1"/>
    <col min="13082" max="13083" width="15" style="116" bestFit="1" customWidth="1"/>
    <col min="13084" max="13084" width="12.3984375" style="116" bestFit="1" customWidth="1"/>
    <col min="13085" max="13085" width="15" style="116" bestFit="1" customWidth="1"/>
    <col min="13086" max="13086" width="13.59765625" style="116" bestFit="1" customWidth="1"/>
    <col min="13087" max="13087" width="12.3984375" style="116" bestFit="1" customWidth="1"/>
    <col min="13088" max="13088" width="20.19921875" style="116" bestFit="1" customWidth="1"/>
    <col min="13089" max="13089" width="22.8984375" style="116" bestFit="1" customWidth="1"/>
    <col min="13090" max="13090" width="17.59765625" style="116" bestFit="1" customWidth="1"/>
    <col min="13091" max="13091" width="12.3984375" style="116" bestFit="1" customWidth="1"/>
    <col min="13092" max="13093" width="18.8984375" style="116" bestFit="1" customWidth="1"/>
    <col min="13094" max="13094" width="15" style="116" bestFit="1" customWidth="1"/>
    <col min="13095" max="13095" width="20.19921875" style="116" bestFit="1" customWidth="1"/>
    <col min="13096" max="13096" width="13.59765625" style="116" bestFit="1" customWidth="1"/>
    <col min="13097" max="13097" width="16.19921875" style="116" bestFit="1" customWidth="1"/>
    <col min="13098" max="13098" width="15" style="116" bestFit="1" customWidth="1"/>
    <col min="13099" max="13099" width="18.8984375" style="116" bestFit="1" customWidth="1"/>
    <col min="13100" max="13100" width="20.19921875" style="116" bestFit="1" customWidth="1"/>
    <col min="13101" max="13101" width="13.59765625" style="116" bestFit="1" customWidth="1"/>
    <col min="13102" max="13102" width="12.3984375" style="116" bestFit="1" customWidth="1"/>
    <col min="13103" max="13103" width="13.59765625" style="116" bestFit="1" customWidth="1"/>
    <col min="13104" max="13105" width="16.19921875" style="116" bestFit="1" customWidth="1"/>
    <col min="13106" max="13106" width="13.59765625" style="116" bestFit="1" customWidth="1"/>
    <col min="13107" max="13308" width="8" style="116"/>
    <col min="13309" max="13309" width="8.09765625" style="116" customWidth="1"/>
    <col min="13310" max="13310" width="18.3984375" style="116" customWidth="1"/>
    <col min="13311" max="13311" width="14.69921875" style="116" bestFit="1" customWidth="1"/>
    <col min="13312" max="13312" width="15" style="116" bestFit="1" customWidth="1"/>
    <col min="13313" max="13314" width="13.59765625" style="116" bestFit="1" customWidth="1"/>
    <col min="13315" max="13315" width="12.19921875" style="116" bestFit="1" customWidth="1"/>
    <col min="13316" max="13321" width="15" style="116" bestFit="1" customWidth="1"/>
    <col min="13322" max="13322" width="13.59765625" style="116" bestFit="1" customWidth="1"/>
    <col min="13323" max="13323" width="18.8984375" style="116" bestFit="1" customWidth="1"/>
    <col min="13324" max="13324" width="15" style="116" bestFit="1" customWidth="1"/>
    <col min="13325" max="13326" width="12.3984375" style="116" bestFit="1" customWidth="1"/>
    <col min="13327" max="13327" width="11" style="116" bestFit="1" customWidth="1"/>
    <col min="13328" max="13328" width="11.3984375" style="116" bestFit="1" customWidth="1"/>
    <col min="13329" max="13329" width="12.3984375" style="116" bestFit="1" customWidth="1"/>
    <col min="13330" max="13330" width="16.19921875" style="116" bestFit="1" customWidth="1"/>
    <col min="13331" max="13331" width="20.19921875" style="116" bestFit="1" customWidth="1"/>
    <col min="13332" max="13332" width="15" style="116" bestFit="1" customWidth="1"/>
    <col min="13333" max="13333" width="12.3984375" style="116" bestFit="1" customWidth="1"/>
    <col min="13334" max="13334" width="15" style="116" bestFit="1" customWidth="1"/>
    <col min="13335" max="13337" width="12.3984375" style="116" bestFit="1" customWidth="1"/>
    <col min="13338" max="13339" width="15" style="116" bestFit="1" customWidth="1"/>
    <col min="13340" max="13340" width="12.3984375" style="116" bestFit="1" customWidth="1"/>
    <col min="13341" max="13341" width="15" style="116" bestFit="1" customWidth="1"/>
    <col min="13342" max="13342" width="13.59765625" style="116" bestFit="1" customWidth="1"/>
    <col min="13343" max="13343" width="12.3984375" style="116" bestFit="1" customWidth="1"/>
    <col min="13344" max="13344" width="20.19921875" style="116" bestFit="1" customWidth="1"/>
    <col min="13345" max="13345" width="22.8984375" style="116" bestFit="1" customWidth="1"/>
    <col min="13346" max="13346" width="17.59765625" style="116" bestFit="1" customWidth="1"/>
    <col min="13347" max="13347" width="12.3984375" style="116" bestFit="1" customWidth="1"/>
    <col min="13348" max="13349" width="18.8984375" style="116" bestFit="1" customWidth="1"/>
    <col min="13350" max="13350" width="15" style="116" bestFit="1" customWidth="1"/>
    <col min="13351" max="13351" width="20.19921875" style="116" bestFit="1" customWidth="1"/>
    <col min="13352" max="13352" width="13.59765625" style="116" bestFit="1" customWidth="1"/>
    <col min="13353" max="13353" width="16.19921875" style="116" bestFit="1" customWidth="1"/>
    <col min="13354" max="13354" width="15" style="116" bestFit="1" customWidth="1"/>
    <col min="13355" max="13355" width="18.8984375" style="116" bestFit="1" customWidth="1"/>
    <col min="13356" max="13356" width="20.19921875" style="116" bestFit="1" customWidth="1"/>
    <col min="13357" max="13357" width="13.59765625" style="116" bestFit="1" customWidth="1"/>
    <col min="13358" max="13358" width="12.3984375" style="116" bestFit="1" customWidth="1"/>
    <col min="13359" max="13359" width="13.59765625" style="116" bestFit="1" customWidth="1"/>
    <col min="13360" max="13361" width="16.19921875" style="116" bestFit="1" customWidth="1"/>
    <col min="13362" max="13362" width="13.59765625" style="116" bestFit="1" customWidth="1"/>
    <col min="13363" max="13564" width="8" style="116"/>
    <col min="13565" max="13565" width="8.09765625" style="116" customWidth="1"/>
    <col min="13566" max="13566" width="18.3984375" style="116" customWidth="1"/>
    <col min="13567" max="13567" width="14.69921875" style="116" bestFit="1" customWidth="1"/>
    <col min="13568" max="13568" width="15" style="116" bestFit="1" customWidth="1"/>
    <col min="13569" max="13570" width="13.59765625" style="116" bestFit="1" customWidth="1"/>
    <col min="13571" max="13571" width="12.19921875" style="116" bestFit="1" customWidth="1"/>
    <col min="13572" max="13577" width="15" style="116" bestFit="1" customWidth="1"/>
    <col min="13578" max="13578" width="13.59765625" style="116" bestFit="1" customWidth="1"/>
    <col min="13579" max="13579" width="18.8984375" style="116" bestFit="1" customWidth="1"/>
    <col min="13580" max="13580" width="15" style="116" bestFit="1" customWidth="1"/>
    <col min="13581" max="13582" width="12.3984375" style="116" bestFit="1" customWidth="1"/>
    <col min="13583" max="13583" width="11" style="116" bestFit="1" customWidth="1"/>
    <col min="13584" max="13584" width="11.3984375" style="116" bestFit="1" customWidth="1"/>
    <col min="13585" max="13585" width="12.3984375" style="116" bestFit="1" customWidth="1"/>
    <col min="13586" max="13586" width="16.19921875" style="116" bestFit="1" customWidth="1"/>
    <col min="13587" max="13587" width="20.19921875" style="116" bestFit="1" customWidth="1"/>
    <col min="13588" max="13588" width="15" style="116" bestFit="1" customWidth="1"/>
    <col min="13589" max="13589" width="12.3984375" style="116" bestFit="1" customWidth="1"/>
    <col min="13590" max="13590" width="15" style="116" bestFit="1" customWidth="1"/>
    <col min="13591" max="13593" width="12.3984375" style="116" bestFit="1" customWidth="1"/>
    <col min="13594" max="13595" width="15" style="116" bestFit="1" customWidth="1"/>
    <col min="13596" max="13596" width="12.3984375" style="116" bestFit="1" customWidth="1"/>
    <col min="13597" max="13597" width="15" style="116" bestFit="1" customWidth="1"/>
    <col min="13598" max="13598" width="13.59765625" style="116" bestFit="1" customWidth="1"/>
    <col min="13599" max="13599" width="12.3984375" style="116" bestFit="1" customWidth="1"/>
    <col min="13600" max="13600" width="20.19921875" style="116" bestFit="1" customWidth="1"/>
    <col min="13601" max="13601" width="22.8984375" style="116" bestFit="1" customWidth="1"/>
    <col min="13602" max="13602" width="17.59765625" style="116" bestFit="1" customWidth="1"/>
    <col min="13603" max="13603" width="12.3984375" style="116" bestFit="1" customWidth="1"/>
    <col min="13604" max="13605" width="18.8984375" style="116" bestFit="1" customWidth="1"/>
    <col min="13606" max="13606" width="15" style="116" bestFit="1" customWidth="1"/>
    <col min="13607" max="13607" width="20.19921875" style="116" bestFit="1" customWidth="1"/>
    <col min="13608" max="13608" width="13.59765625" style="116" bestFit="1" customWidth="1"/>
    <col min="13609" max="13609" width="16.19921875" style="116" bestFit="1" customWidth="1"/>
    <col min="13610" max="13610" width="15" style="116" bestFit="1" customWidth="1"/>
    <col min="13611" max="13611" width="18.8984375" style="116" bestFit="1" customWidth="1"/>
    <col min="13612" max="13612" width="20.19921875" style="116" bestFit="1" customWidth="1"/>
    <col min="13613" max="13613" width="13.59765625" style="116" bestFit="1" customWidth="1"/>
    <col min="13614" max="13614" width="12.3984375" style="116" bestFit="1" customWidth="1"/>
    <col min="13615" max="13615" width="13.59765625" style="116" bestFit="1" customWidth="1"/>
    <col min="13616" max="13617" width="16.19921875" style="116" bestFit="1" customWidth="1"/>
    <col min="13618" max="13618" width="13.59765625" style="116" bestFit="1" customWidth="1"/>
    <col min="13619" max="13820" width="8" style="116"/>
    <col min="13821" max="13821" width="8.09765625" style="116" customWidth="1"/>
    <col min="13822" max="13822" width="18.3984375" style="116" customWidth="1"/>
    <col min="13823" max="13823" width="14.69921875" style="116" bestFit="1" customWidth="1"/>
    <col min="13824" max="13824" width="15" style="116" bestFit="1" customWidth="1"/>
    <col min="13825" max="13826" width="13.59765625" style="116" bestFit="1" customWidth="1"/>
    <col min="13827" max="13827" width="12.19921875" style="116" bestFit="1" customWidth="1"/>
    <col min="13828" max="13833" width="15" style="116" bestFit="1" customWidth="1"/>
    <col min="13834" max="13834" width="13.59765625" style="116" bestFit="1" customWidth="1"/>
    <col min="13835" max="13835" width="18.8984375" style="116" bestFit="1" customWidth="1"/>
    <col min="13836" max="13836" width="15" style="116" bestFit="1" customWidth="1"/>
    <col min="13837" max="13838" width="12.3984375" style="116" bestFit="1" customWidth="1"/>
    <col min="13839" max="13839" width="11" style="116" bestFit="1" customWidth="1"/>
    <col min="13840" max="13840" width="11.3984375" style="116" bestFit="1" customWidth="1"/>
    <col min="13841" max="13841" width="12.3984375" style="116" bestFit="1" customWidth="1"/>
    <col min="13842" max="13842" width="16.19921875" style="116" bestFit="1" customWidth="1"/>
    <col min="13843" max="13843" width="20.19921875" style="116" bestFit="1" customWidth="1"/>
    <col min="13844" max="13844" width="15" style="116" bestFit="1" customWidth="1"/>
    <col min="13845" max="13845" width="12.3984375" style="116" bestFit="1" customWidth="1"/>
    <col min="13846" max="13846" width="15" style="116" bestFit="1" customWidth="1"/>
    <col min="13847" max="13849" width="12.3984375" style="116" bestFit="1" customWidth="1"/>
    <col min="13850" max="13851" width="15" style="116" bestFit="1" customWidth="1"/>
    <col min="13852" max="13852" width="12.3984375" style="116" bestFit="1" customWidth="1"/>
    <col min="13853" max="13853" width="15" style="116" bestFit="1" customWidth="1"/>
    <col min="13854" max="13854" width="13.59765625" style="116" bestFit="1" customWidth="1"/>
    <col min="13855" max="13855" width="12.3984375" style="116" bestFit="1" customWidth="1"/>
    <col min="13856" max="13856" width="20.19921875" style="116" bestFit="1" customWidth="1"/>
    <col min="13857" max="13857" width="22.8984375" style="116" bestFit="1" customWidth="1"/>
    <col min="13858" max="13858" width="17.59765625" style="116" bestFit="1" customWidth="1"/>
    <col min="13859" max="13859" width="12.3984375" style="116" bestFit="1" customWidth="1"/>
    <col min="13860" max="13861" width="18.8984375" style="116" bestFit="1" customWidth="1"/>
    <col min="13862" max="13862" width="15" style="116" bestFit="1" customWidth="1"/>
    <col min="13863" max="13863" width="20.19921875" style="116" bestFit="1" customWidth="1"/>
    <col min="13864" max="13864" width="13.59765625" style="116" bestFit="1" customWidth="1"/>
    <col min="13865" max="13865" width="16.19921875" style="116" bestFit="1" customWidth="1"/>
    <col min="13866" max="13866" width="15" style="116" bestFit="1" customWidth="1"/>
    <col min="13867" max="13867" width="18.8984375" style="116" bestFit="1" customWidth="1"/>
    <col min="13868" max="13868" width="20.19921875" style="116" bestFit="1" customWidth="1"/>
    <col min="13869" max="13869" width="13.59765625" style="116" bestFit="1" customWidth="1"/>
    <col min="13870" max="13870" width="12.3984375" style="116" bestFit="1" customWidth="1"/>
    <col min="13871" max="13871" width="13.59765625" style="116" bestFit="1" customWidth="1"/>
    <col min="13872" max="13873" width="16.19921875" style="116" bestFit="1" customWidth="1"/>
    <col min="13874" max="13874" width="13.59765625" style="116" bestFit="1" customWidth="1"/>
    <col min="13875" max="14076" width="8" style="116"/>
    <col min="14077" max="14077" width="8.09765625" style="116" customWidth="1"/>
    <col min="14078" max="14078" width="18.3984375" style="116" customWidth="1"/>
    <col min="14079" max="14079" width="14.69921875" style="116" bestFit="1" customWidth="1"/>
    <col min="14080" max="14080" width="15" style="116" bestFit="1" customWidth="1"/>
    <col min="14081" max="14082" width="13.59765625" style="116" bestFit="1" customWidth="1"/>
    <col min="14083" max="14083" width="12.19921875" style="116" bestFit="1" customWidth="1"/>
    <col min="14084" max="14089" width="15" style="116" bestFit="1" customWidth="1"/>
    <col min="14090" max="14090" width="13.59765625" style="116" bestFit="1" customWidth="1"/>
    <col min="14091" max="14091" width="18.8984375" style="116" bestFit="1" customWidth="1"/>
    <col min="14092" max="14092" width="15" style="116" bestFit="1" customWidth="1"/>
    <col min="14093" max="14094" width="12.3984375" style="116" bestFit="1" customWidth="1"/>
    <col min="14095" max="14095" width="11" style="116" bestFit="1" customWidth="1"/>
    <col min="14096" max="14096" width="11.3984375" style="116" bestFit="1" customWidth="1"/>
    <col min="14097" max="14097" width="12.3984375" style="116" bestFit="1" customWidth="1"/>
    <col min="14098" max="14098" width="16.19921875" style="116" bestFit="1" customWidth="1"/>
    <col min="14099" max="14099" width="20.19921875" style="116" bestFit="1" customWidth="1"/>
    <col min="14100" max="14100" width="15" style="116" bestFit="1" customWidth="1"/>
    <col min="14101" max="14101" width="12.3984375" style="116" bestFit="1" customWidth="1"/>
    <col min="14102" max="14102" width="15" style="116" bestFit="1" customWidth="1"/>
    <col min="14103" max="14105" width="12.3984375" style="116" bestFit="1" customWidth="1"/>
    <col min="14106" max="14107" width="15" style="116" bestFit="1" customWidth="1"/>
    <col min="14108" max="14108" width="12.3984375" style="116" bestFit="1" customWidth="1"/>
    <col min="14109" max="14109" width="15" style="116" bestFit="1" customWidth="1"/>
    <col min="14110" max="14110" width="13.59765625" style="116" bestFit="1" customWidth="1"/>
    <col min="14111" max="14111" width="12.3984375" style="116" bestFit="1" customWidth="1"/>
    <col min="14112" max="14112" width="20.19921875" style="116" bestFit="1" customWidth="1"/>
    <col min="14113" max="14113" width="22.8984375" style="116" bestFit="1" customWidth="1"/>
    <col min="14114" max="14114" width="17.59765625" style="116" bestFit="1" customWidth="1"/>
    <col min="14115" max="14115" width="12.3984375" style="116" bestFit="1" customWidth="1"/>
    <col min="14116" max="14117" width="18.8984375" style="116" bestFit="1" customWidth="1"/>
    <col min="14118" max="14118" width="15" style="116" bestFit="1" customWidth="1"/>
    <col min="14119" max="14119" width="20.19921875" style="116" bestFit="1" customWidth="1"/>
    <col min="14120" max="14120" width="13.59765625" style="116" bestFit="1" customWidth="1"/>
    <col min="14121" max="14121" width="16.19921875" style="116" bestFit="1" customWidth="1"/>
    <col min="14122" max="14122" width="15" style="116" bestFit="1" customWidth="1"/>
    <col min="14123" max="14123" width="18.8984375" style="116" bestFit="1" customWidth="1"/>
    <col min="14124" max="14124" width="20.19921875" style="116" bestFit="1" customWidth="1"/>
    <col min="14125" max="14125" width="13.59765625" style="116" bestFit="1" customWidth="1"/>
    <col min="14126" max="14126" width="12.3984375" style="116" bestFit="1" customWidth="1"/>
    <col min="14127" max="14127" width="13.59765625" style="116" bestFit="1" customWidth="1"/>
    <col min="14128" max="14129" width="16.19921875" style="116" bestFit="1" customWidth="1"/>
    <col min="14130" max="14130" width="13.59765625" style="116" bestFit="1" customWidth="1"/>
    <col min="14131" max="14332" width="8" style="116"/>
    <col min="14333" max="14333" width="8.09765625" style="116" customWidth="1"/>
    <col min="14334" max="14334" width="18.3984375" style="116" customWidth="1"/>
    <col min="14335" max="14335" width="14.69921875" style="116" bestFit="1" customWidth="1"/>
    <col min="14336" max="14336" width="15" style="116" bestFit="1" customWidth="1"/>
    <col min="14337" max="14338" width="13.59765625" style="116" bestFit="1" customWidth="1"/>
    <col min="14339" max="14339" width="12.19921875" style="116" bestFit="1" customWidth="1"/>
    <col min="14340" max="14345" width="15" style="116" bestFit="1" customWidth="1"/>
    <col min="14346" max="14346" width="13.59765625" style="116" bestFit="1" customWidth="1"/>
    <col min="14347" max="14347" width="18.8984375" style="116" bestFit="1" customWidth="1"/>
    <col min="14348" max="14348" width="15" style="116" bestFit="1" customWidth="1"/>
    <col min="14349" max="14350" width="12.3984375" style="116" bestFit="1" customWidth="1"/>
    <col min="14351" max="14351" width="11" style="116" bestFit="1" customWidth="1"/>
    <col min="14352" max="14352" width="11.3984375" style="116" bestFit="1" customWidth="1"/>
    <col min="14353" max="14353" width="12.3984375" style="116" bestFit="1" customWidth="1"/>
    <col min="14354" max="14354" width="16.19921875" style="116" bestFit="1" customWidth="1"/>
    <col min="14355" max="14355" width="20.19921875" style="116" bestFit="1" customWidth="1"/>
    <col min="14356" max="14356" width="15" style="116" bestFit="1" customWidth="1"/>
    <col min="14357" max="14357" width="12.3984375" style="116" bestFit="1" customWidth="1"/>
    <col min="14358" max="14358" width="15" style="116" bestFit="1" customWidth="1"/>
    <col min="14359" max="14361" width="12.3984375" style="116" bestFit="1" customWidth="1"/>
    <col min="14362" max="14363" width="15" style="116" bestFit="1" customWidth="1"/>
    <col min="14364" max="14364" width="12.3984375" style="116" bestFit="1" customWidth="1"/>
    <col min="14365" max="14365" width="15" style="116" bestFit="1" customWidth="1"/>
    <col min="14366" max="14366" width="13.59765625" style="116" bestFit="1" customWidth="1"/>
    <col min="14367" max="14367" width="12.3984375" style="116" bestFit="1" customWidth="1"/>
    <col min="14368" max="14368" width="20.19921875" style="116" bestFit="1" customWidth="1"/>
    <col min="14369" max="14369" width="22.8984375" style="116" bestFit="1" customWidth="1"/>
    <col min="14370" max="14370" width="17.59765625" style="116" bestFit="1" customWidth="1"/>
    <col min="14371" max="14371" width="12.3984375" style="116" bestFit="1" customWidth="1"/>
    <col min="14372" max="14373" width="18.8984375" style="116" bestFit="1" customWidth="1"/>
    <col min="14374" max="14374" width="15" style="116" bestFit="1" customWidth="1"/>
    <col min="14375" max="14375" width="20.19921875" style="116" bestFit="1" customWidth="1"/>
    <col min="14376" max="14376" width="13.59765625" style="116" bestFit="1" customWidth="1"/>
    <col min="14377" max="14377" width="16.19921875" style="116" bestFit="1" customWidth="1"/>
    <col min="14378" max="14378" width="15" style="116" bestFit="1" customWidth="1"/>
    <col min="14379" max="14379" width="18.8984375" style="116" bestFit="1" customWidth="1"/>
    <col min="14380" max="14380" width="20.19921875" style="116" bestFit="1" customWidth="1"/>
    <col min="14381" max="14381" width="13.59765625" style="116" bestFit="1" customWidth="1"/>
    <col min="14382" max="14382" width="12.3984375" style="116" bestFit="1" customWidth="1"/>
    <col min="14383" max="14383" width="13.59765625" style="116" bestFit="1" customWidth="1"/>
    <col min="14384" max="14385" width="16.19921875" style="116" bestFit="1" customWidth="1"/>
    <col min="14386" max="14386" width="13.59765625" style="116" bestFit="1" customWidth="1"/>
    <col min="14387" max="14588" width="8" style="116"/>
    <col min="14589" max="14589" width="8.09765625" style="116" customWidth="1"/>
    <col min="14590" max="14590" width="18.3984375" style="116" customWidth="1"/>
    <col min="14591" max="14591" width="14.69921875" style="116" bestFit="1" customWidth="1"/>
    <col min="14592" max="14592" width="15" style="116" bestFit="1" customWidth="1"/>
    <col min="14593" max="14594" width="13.59765625" style="116" bestFit="1" customWidth="1"/>
    <col min="14595" max="14595" width="12.19921875" style="116" bestFit="1" customWidth="1"/>
    <col min="14596" max="14601" width="15" style="116" bestFit="1" customWidth="1"/>
    <col min="14602" max="14602" width="13.59765625" style="116" bestFit="1" customWidth="1"/>
    <col min="14603" max="14603" width="18.8984375" style="116" bestFit="1" customWidth="1"/>
    <col min="14604" max="14604" width="15" style="116" bestFit="1" customWidth="1"/>
    <col min="14605" max="14606" width="12.3984375" style="116" bestFit="1" customWidth="1"/>
    <col min="14607" max="14607" width="11" style="116" bestFit="1" customWidth="1"/>
    <col min="14608" max="14608" width="11.3984375" style="116" bestFit="1" customWidth="1"/>
    <col min="14609" max="14609" width="12.3984375" style="116" bestFit="1" customWidth="1"/>
    <col min="14610" max="14610" width="16.19921875" style="116" bestFit="1" customWidth="1"/>
    <col min="14611" max="14611" width="20.19921875" style="116" bestFit="1" customWidth="1"/>
    <col min="14612" max="14612" width="15" style="116" bestFit="1" customWidth="1"/>
    <col min="14613" max="14613" width="12.3984375" style="116" bestFit="1" customWidth="1"/>
    <col min="14614" max="14614" width="15" style="116" bestFit="1" customWidth="1"/>
    <col min="14615" max="14617" width="12.3984375" style="116" bestFit="1" customWidth="1"/>
    <col min="14618" max="14619" width="15" style="116" bestFit="1" customWidth="1"/>
    <col min="14620" max="14620" width="12.3984375" style="116" bestFit="1" customWidth="1"/>
    <col min="14621" max="14621" width="15" style="116" bestFit="1" customWidth="1"/>
    <col min="14622" max="14622" width="13.59765625" style="116" bestFit="1" customWidth="1"/>
    <col min="14623" max="14623" width="12.3984375" style="116" bestFit="1" customWidth="1"/>
    <col min="14624" max="14624" width="20.19921875" style="116" bestFit="1" customWidth="1"/>
    <col min="14625" max="14625" width="22.8984375" style="116" bestFit="1" customWidth="1"/>
    <col min="14626" max="14626" width="17.59765625" style="116" bestFit="1" customWidth="1"/>
    <col min="14627" max="14627" width="12.3984375" style="116" bestFit="1" customWidth="1"/>
    <col min="14628" max="14629" width="18.8984375" style="116" bestFit="1" customWidth="1"/>
    <col min="14630" max="14630" width="15" style="116" bestFit="1" customWidth="1"/>
    <col min="14631" max="14631" width="20.19921875" style="116" bestFit="1" customWidth="1"/>
    <col min="14632" max="14632" width="13.59765625" style="116" bestFit="1" customWidth="1"/>
    <col min="14633" max="14633" width="16.19921875" style="116" bestFit="1" customWidth="1"/>
    <col min="14634" max="14634" width="15" style="116" bestFit="1" customWidth="1"/>
    <col min="14635" max="14635" width="18.8984375" style="116" bestFit="1" customWidth="1"/>
    <col min="14636" max="14636" width="20.19921875" style="116" bestFit="1" customWidth="1"/>
    <col min="14637" max="14637" width="13.59765625" style="116" bestFit="1" customWidth="1"/>
    <col min="14638" max="14638" width="12.3984375" style="116" bestFit="1" customWidth="1"/>
    <col min="14639" max="14639" width="13.59765625" style="116" bestFit="1" customWidth="1"/>
    <col min="14640" max="14641" width="16.19921875" style="116" bestFit="1" customWidth="1"/>
    <col min="14642" max="14642" width="13.59765625" style="116" bestFit="1" customWidth="1"/>
    <col min="14643" max="14844" width="8" style="116"/>
    <col min="14845" max="14845" width="8.09765625" style="116" customWidth="1"/>
    <col min="14846" max="14846" width="18.3984375" style="116" customWidth="1"/>
    <col min="14847" max="14847" width="14.69921875" style="116" bestFit="1" customWidth="1"/>
    <col min="14848" max="14848" width="15" style="116" bestFit="1" customWidth="1"/>
    <col min="14849" max="14850" width="13.59765625" style="116" bestFit="1" customWidth="1"/>
    <col min="14851" max="14851" width="12.19921875" style="116" bestFit="1" customWidth="1"/>
    <col min="14852" max="14857" width="15" style="116" bestFit="1" customWidth="1"/>
    <col min="14858" max="14858" width="13.59765625" style="116" bestFit="1" customWidth="1"/>
    <col min="14859" max="14859" width="18.8984375" style="116" bestFit="1" customWidth="1"/>
    <col min="14860" max="14860" width="15" style="116" bestFit="1" customWidth="1"/>
    <col min="14861" max="14862" width="12.3984375" style="116" bestFit="1" customWidth="1"/>
    <col min="14863" max="14863" width="11" style="116" bestFit="1" customWidth="1"/>
    <col min="14864" max="14864" width="11.3984375" style="116" bestFit="1" customWidth="1"/>
    <col min="14865" max="14865" width="12.3984375" style="116" bestFit="1" customWidth="1"/>
    <col min="14866" max="14866" width="16.19921875" style="116" bestFit="1" customWidth="1"/>
    <col min="14867" max="14867" width="20.19921875" style="116" bestFit="1" customWidth="1"/>
    <col min="14868" max="14868" width="15" style="116" bestFit="1" customWidth="1"/>
    <col min="14869" max="14869" width="12.3984375" style="116" bestFit="1" customWidth="1"/>
    <col min="14870" max="14870" width="15" style="116" bestFit="1" customWidth="1"/>
    <col min="14871" max="14873" width="12.3984375" style="116" bestFit="1" customWidth="1"/>
    <col min="14874" max="14875" width="15" style="116" bestFit="1" customWidth="1"/>
    <col min="14876" max="14876" width="12.3984375" style="116" bestFit="1" customWidth="1"/>
    <col min="14877" max="14877" width="15" style="116" bestFit="1" customWidth="1"/>
    <col min="14878" max="14878" width="13.59765625" style="116" bestFit="1" customWidth="1"/>
    <col min="14879" max="14879" width="12.3984375" style="116" bestFit="1" customWidth="1"/>
    <col min="14880" max="14880" width="20.19921875" style="116" bestFit="1" customWidth="1"/>
    <col min="14881" max="14881" width="22.8984375" style="116" bestFit="1" customWidth="1"/>
    <col min="14882" max="14882" width="17.59765625" style="116" bestFit="1" customWidth="1"/>
    <col min="14883" max="14883" width="12.3984375" style="116" bestFit="1" customWidth="1"/>
    <col min="14884" max="14885" width="18.8984375" style="116" bestFit="1" customWidth="1"/>
    <col min="14886" max="14886" width="15" style="116" bestFit="1" customWidth="1"/>
    <col min="14887" max="14887" width="20.19921875" style="116" bestFit="1" customWidth="1"/>
    <col min="14888" max="14888" width="13.59765625" style="116" bestFit="1" customWidth="1"/>
    <col min="14889" max="14889" width="16.19921875" style="116" bestFit="1" customWidth="1"/>
    <col min="14890" max="14890" width="15" style="116" bestFit="1" customWidth="1"/>
    <col min="14891" max="14891" width="18.8984375" style="116" bestFit="1" customWidth="1"/>
    <col min="14892" max="14892" width="20.19921875" style="116" bestFit="1" customWidth="1"/>
    <col min="14893" max="14893" width="13.59765625" style="116" bestFit="1" customWidth="1"/>
    <col min="14894" max="14894" width="12.3984375" style="116" bestFit="1" customWidth="1"/>
    <col min="14895" max="14895" width="13.59765625" style="116" bestFit="1" customWidth="1"/>
    <col min="14896" max="14897" width="16.19921875" style="116" bestFit="1" customWidth="1"/>
    <col min="14898" max="14898" width="13.59765625" style="116" bestFit="1" customWidth="1"/>
    <col min="14899" max="15100" width="8" style="116"/>
    <col min="15101" max="15101" width="8.09765625" style="116" customWidth="1"/>
    <col min="15102" max="15102" width="18.3984375" style="116" customWidth="1"/>
    <col min="15103" max="15103" width="14.69921875" style="116" bestFit="1" customWidth="1"/>
    <col min="15104" max="15104" width="15" style="116" bestFit="1" customWidth="1"/>
    <col min="15105" max="15106" width="13.59765625" style="116" bestFit="1" customWidth="1"/>
    <col min="15107" max="15107" width="12.19921875" style="116" bestFit="1" customWidth="1"/>
    <col min="15108" max="15113" width="15" style="116" bestFit="1" customWidth="1"/>
    <col min="15114" max="15114" width="13.59765625" style="116" bestFit="1" customWidth="1"/>
    <col min="15115" max="15115" width="18.8984375" style="116" bestFit="1" customWidth="1"/>
    <col min="15116" max="15116" width="15" style="116" bestFit="1" customWidth="1"/>
    <col min="15117" max="15118" width="12.3984375" style="116" bestFit="1" customWidth="1"/>
    <col min="15119" max="15119" width="11" style="116" bestFit="1" customWidth="1"/>
    <col min="15120" max="15120" width="11.3984375" style="116" bestFit="1" customWidth="1"/>
    <col min="15121" max="15121" width="12.3984375" style="116" bestFit="1" customWidth="1"/>
    <col min="15122" max="15122" width="16.19921875" style="116" bestFit="1" customWidth="1"/>
    <col min="15123" max="15123" width="20.19921875" style="116" bestFit="1" customWidth="1"/>
    <col min="15124" max="15124" width="15" style="116" bestFit="1" customWidth="1"/>
    <col min="15125" max="15125" width="12.3984375" style="116" bestFit="1" customWidth="1"/>
    <col min="15126" max="15126" width="15" style="116" bestFit="1" customWidth="1"/>
    <col min="15127" max="15129" width="12.3984375" style="116" bestFit="1" customWidth="1"/>
    <col min="15130" max="15131" width="15" style="116" bestFit="1" customWidth="1"/>
    <col min="15132" max="15132" width="12.3984375" style="116" bestFit="1" customWidth="1"/>
    <col min="15133" max="15133" width="15" style="116" bestFit="1" customWidth="1"/>
    <col min="15134" max="15134" width="13.59765625" style="116" bestFit="1" customWidth="1"/>
    <col min="15135" max="15135" width="12.3984375" style="116" bestFit="1" customWidth="1"/>
    <col min="15136" max="15136" width="20.19921875" style="116" bestFit="1" customWidth="1"/>
    <col min="15137" max="15137" width="22.8984375" style="116" bestFit="1" customWidth="1"/>
    <col min="15138" max="15138" width="17.59765625" style="116" bestFit="1" customWidth="1"/>
    <col min="15139" max="15139" width="12.3984375" style="116" bestFit="1" customWidth="1"/>
    <col min="15140" max="15141" width="18.8984375" style="116" bestFit="1" customWidth="1"/>
    <col min="15142" max="15142" width="15" style="116" bestFit="1" customWidth="1"/>
    <col min="15143" max="15143" width="20.19921875" style="116" bestFit="1" customWidth="1"/>
    <col min="15144" max="15144" width="13.59765625" style="116" bestFit="1" customWidth="1"/>
    <col min="15145" max="15145" width="16.19921875" style="116" bestFit="1" customWidth="1"/>
    <col min="15146" max="15146" width="15" style="116" bestFit="1" customWidth="1"/>
    <col min="15147" max="15147" width="18.8984375" style="116" bestFit="1" customWidth="1"/>
    <col min="15148" max="15148" width="20.19921875" style="116" bestFit="1" customWidth="1"/>
    <col min="15149" max="15149" width="13.59765625" style="116" bestFit="1" customWidth="1"/>
    <col min="15150" max="15150" width="12.3984375" style="116" bestFit="1" customWidth="1"/>
    <col min="15151" max="15151" width="13.59765625" style="116" bestFit="1" customWidth="1"/>
    <col min="15152" max="15153" width="16.19921875" style="116" bestFit="1" customWidth="1"/>
    <col min="15154" max="15154" width="13.59765625" style="116" bestFit="1" customWidth="1"/>
    <col min="15155" max="15356" width="8" style="116"/>
    <col min="15357" max="15357" width="8.09765625" style="116" customWidth="1"/>
    <col min="15358" max="15358" width="18.3984375" style="116" customWidth="1"/>
    <col min="15359" max="15359" width="14.69921875" style="116" bestFit="1" customWidth="1"/>
    <col min="15360" max="15360" width="15" style="116" bestFit="1" customWidth="1"/>
    <col min="15361" max="15362" width="13.59765625" style="116" bestFit="1" customWidth="1"/>
    <col min="15363" max="15363" width="12.19921875" style="116" bestFit="1" customWidth="1"/>
    <col min="15364" max="15369" width="15" style="116" bestFit="1" customWidth="1"/>
    <col min="15370" max="15370" width="13.59765625" style="116" bestFit="1" customWidth="1"/>
    <col min="15371" max="15371" width="18.8984375" style="116" bestFit="1" customWidth="1"/>
    <col min="15372" max="15372" width="15" style="116" bestFit="1" customWidth="1"/>
    <col min="15373" max="15374" width="12.3984375" style="116" bestFit="1" customWidth="1"/>
    <col min="15375" max="15375" width="11" style="116" bestFit="1" customWidth="1"/>
    <col min="15376" max="15376" width="11.3984375" style="116" bestFit="1" customWidth="1"/>
    <col min="15377" max="15377" width="12.3984375" style="116" bestFit="1" customWidth="1"/>
    <col min="15378" max="15378" width="16.19921875" style="116" bestFit="1" customWidth="1"/>
    <col min="15379" max="15379" width="20.19921875" style="116" bestFit="1" customWidth="1"/>
    <col min="15380" max="15380" width="15" style="116" bestFit="1" customWidth="1"/>
    <col min="15381" max="15381" width="12.3984375" style="116" bestFit="1" customWidth="1"/>
    <col min="15382" max="15382" width="15" style="116" bestFit="1" customWidth="1"/>
    <col min="15383" max="15385" width="12.3984375" style="116" bestFit="1" customWidth="1"/>
    <col min="15386" max="15387" width="15" style="116" bestFit="1" customWidth="1"/>
    <col min="15388" max="15388" width="12.3984375" style="116" bestFit="1" customWidth="1"/>
    <col min="15389" max="15389" width="15" style="116" bestFit="1" customWidth="1"/>
    <col min="15390" max="15390" width="13.59765625" style="116" bestFit="1" customWidth="1"/>
    <col min="15391" max="15391" width="12.3984375" style="116" bestFit="1" customWidth="1"/>
    <col min="15392" max="15392" width="20.19921875" style="116" bestFit="1" customWidth="1"/>
    <col min="15393" max="15393" width="22.8984375" style="116" bestFit="1" customWidth="1"/>
    <col min="15394" max="15394" width="17.59765625" style="116" bestFit="1" customWidth="1"/>
    <col min="15395" max="15395" width="12.3984375" style="116" bestFit="1" customWidth="1"/>
    <col min="15396" max="15397" width="18.8984375" style="116" bestFit="1" customWidth="1"/>
    <col min="15398" max="15398" width="15" style="116" bestFit="1" customWidth="1"/>
    <col min="15399" max="15399" width="20.19921875" style="116" bestFit="1" customWidth="1"/>
    <col min="15400" max="15400" width="13.59765625" style="116" bestFit="1" customWidth="1"/>
    <col min="15401" max="15401" width="16.19921875" style="116" bestFit="1" customWidth="1"/>
    <col min="15402" max="15402" width="15" style="116" bestFit="1" customWidth="1"/>
    <col min="15403" max="15403" width="18.8984375" style="116" bestFit="1" customWidth="1"/>
    <col min="15404" max="15404" width="20.19921875" style="116" bestFit="1" customWidth="1"/>
    <col min="15405" max="15405" width="13.59765625" style="116" bestFit="1" customWidth="1"/>
    <col min="15406" max="15406" width="12.3984375" style="116" bestFit="1" customWidth="1"/>
    <col min="15407" max="15407" width="13.59765625" style="116" bestFit="1" customWidth="1"/>
    <col min="15408" max="15409" width="16.19921875" style="116" bestFit="1" customWidth="1"/>
    <col min="15410" max="15410" width="13.59765625" style="116" bestFit="1" customWidth="1"/>
    <col min="15411" max="15612" width="8" style="116"/>
    <col min="15613" max="15613" width="8.09765625" style="116" customWidth="1"/>
    <col min="15614" max="15614" width="18.3984375" style="116" customWidth="1"/>
    <col min="15615" max="15615" width="14.69921875" style="116" bestFit="1" customWidth="1"/>
    <col min="15616" max="15616" width="15" style="116" bestFit="1" customWidth="1"/>
    <col min="15617" max="15618" width="13.59765625" style="116" bestFit="1" customWidth="1"/>
    <col min="15619" max="15619" width="12.19921875" style="116" bestFit="1" customWidth="1"/>
    <col min="15620" max="15625" width="15" style="116" bestFit="1" customWidth="1"/>
    <col min="15626" max="15626" width="13.59765625" style="116" bestFit="1" customWidth="1"/>
    <col min="15627" max="15627" width="18.8984375" style="116" bestFit="1" customWidth="1"/>
    <col min="15628" max="15628" width="15" style="116" bestFit="1" customWidth="1"/>
    <col min="15629" max="15630" width="12.3984375" style="116" bestFit="1" customWidth="1"/>
    <col min="15631" max="15631" width="11" style="116" bestFit="1" customWidth="1"/>
    <col min="15632" max="15632" width="11.3984375" style="116" bestFit="1" customWidth="1"/>
    <col min="15633" max="15633" width="12.3984375" style="116" bestFit="1" customWidth="1"/>
    <col min="15634" max="15634" width="16.19921875" style="116" bestFit="1" customWidth="1"/>
    <col min="15635" max="15635" width="20.19921875" style="116" bestFit="1" customWidth="1"/>
    <col min="15636" max="15636" width="15" style="116" bestFit="1" customWidth="1"/>
    <col min="15637" max="15637" width="12.3984375" style="116" bestFit="1" customWidth="1"/>
    <col min="15638" max="15638" width="15" style="116" bestFit="1" customWidth="1"/>
    <col min="15639" max="15641" width="12.3984375" style="116" bestFit="1" customWidth="1"/>
    <col min="15642" max="15643" width="15" style="116" bestFit="1" customWidth="1"/>
    <col min="15644" max="15644" width="12.3984375" style="116" bestFit="1" customWidth="1"/>
    <col min="15645" max="15645" width="15" style="116" bestFit="1" customWidth="1"/>
    <col min="15646" max="15646" width="13.59765625" style="116" bestFit="1" customWidth="1"/>
    <col min="15647" max="15647" width="12.3984375" style="116" bestFit="1" customWidth="1"/>
    <col min="15648" max="15648" width="20.19921875" style="116" bestFit="1" customWidth="1"/>
    <col min="15649" max="15649" width="22.8984375" style="116" bestFit="1" customWidth="1"/>
    <col min="15650" max="15650" width="17.59765625" style="116" bestFit="1" customWidth="1"/>
    <col min="15651" max="15651" width="12.3984375" style="116" bestFit="1" customWidth="1"/>
    <col min="15652" max="15653" width="18.8984375" style="116" bestFit="1" customWidth="1"/>
    <col min="15654" max="15654" width="15" style="116" bestFit="1" customWidth="1"/>
    <col min="15655" max="15655" width="20.19921875" style="116" bestFit="1" customWidth="1"/>
    <col min="15656" max="15656" width="13.59765625" style="116" bestFit="1" customWidth="1"/>
    <col min="15657" max="15657" width="16.19921875" style="116" bestFit="1" customWidth="1"/>
    <col min="15658" max="15658" width="15" style="116" bestFit="1" customWidth="1"/>
    <col min="15659" max="15659" width="18.8984375" style="116" bestFit="1" customWidth="1"/>
    <col min="15660" max="15660" width="20.19921875" style="116" bestFit="1" customWidth="1"/>
    <col min="15661" max="15661" width="13.59765625" style="116" bestFit="1" customWidth="1"/>
    <col min="15662" max="15662" width="12.3984375" style="116" bestFit="1" customWidth="1"/>
    <col min="15663" max="15663" width="13.59765625" style="116" bestFit="1" customWidth="1"/>
    <col min="15664" max="15665" width="16.19921875" style="116" bestFit="1" customWidth="1"/>
    <col min="15666" max="15666" width="13.59765625" style="116" bestFit="1" customWidth="1"/>
    <col min="15667" max="15868" width="8" style="116"/>
    <col min="15869" max="15869" width="8.09765625" style="116" customWidth="1"/>
    <col min="15870" max="15870" width="18.3984375" style="116" customWidth="1"/>
    <col min="15871" max="15871" width="14.69921875" style="116" bestFit="1" customWidth="1"/>
    <col min="15872" max="15872" width="15" style="116" bestFit="1" customWidth="1"/>
    <col min="15873" max="15874" width="13.59765625" style="116" bestFit="1" customWidth="1"/>
    <col min="15875" max="15875" width="12.19921875" style="116" bestFit="1" customWidth="1"/>
    <col min="15876" max="15881" width="15" style="116" bestFit="1" customWidth="1"/>
    <col min="15882" max="15882" width="13.59765625" style="116" bestFit="1" customWidth="1"/>
    <col min="15883" max="15883" width="18.8984375" style="116" bestFit="1" customWidth="1"/>
    <col min="15884" max="15884" width="15" style="116" bestFit="1" customWidth="1"/>
    <col min="15885" max="15886" width="12.3984375" style="116" bestFit="1" customWidth="1"/>
    <col min="15887" max="15887" width="11" style="116" bestFit="1" customWidth="1"/>
    <col min="15888" max="15888" width="11.3984375" style="116" bestFit="1" customWidth="1"/>
    <col min="15889" max="15889" width="12.3984375" style="116" bestFit="1" customWidth="1"/>
    <col min="15890" max="15890" width="16.19921875" style="116" bestFit="1" customWidth="1"/>
    <col min="15891" max="15891" width="20.19921875" style="116" bestFit="1" customWidth="1"/>
    <col min="15892" max="15892" width="15" style="116" bestFit="1" customWidth="1"/>
    <col min="15893" max="15893" width="12.3984375" style="116" bestFit="1" customWidth="1"/>
    <col min="15894" max="15894" width="15" style="116" bestFit="1" customWidth="1"/>
    <col min="15895" max="15897" width="12.3984375" style="116" bestFit="1" customWidth="1"/>
    <col min="15898" max="15899" width="15" style="116" bestFit="1" customWidth="1"/>
    <col min="15900" max="15900" width="12.3984375" style="116" bestFit="1" customWidth="1"/>
    <col min="15901" max="15901" width="15" style="116" bestFit="1" customWidth="1"/>
    <col min="15902" max="15902" width="13.59765625" style="116" bestFit="1" customWidth="1"/>
    <col min="15903" max="15903" width="12.3984375" style="116" bestFit="1" customWidth="1"/>
    <col min="15904" max="15904" width="20.19921875" style="116" bestFit="1" customWidth="1"/>
    <col min="15905" max="15905" width="22.8984375" style="116" bestFit="1" customWidth="1"/>
    <col min="15906" max="15906" width="17.59765625" style="116" bestFit="1" customWidth="1"/>
    <col min="15907" max="15907" width="12.3984375" style="116" bestFit="1" customWidth="1"/>
    <col min="15908" max="15909" width="18.8984375" style="116" bestFit="1" customWidth="1"/>
    <col min="15910" max="15910" width="15" style="116" bestFit="1" customWidth="1"/>
    <col min="15911" max="15911" width="20.19921875" style="116" bestFit="1" customWidth="1"/>
    <col min="15912" max="15912" width="13.59765625" style="116" bestFit="1" customWidth="1"/>
    <col min="15913" max="15913" width="16.19921875" style="116" bestFit="1" customWidth="1"/>
    <col min="15914" max="15914" width="15" style="116" bestFit="1" customWidth="1"/>
    <col min="15915" max="15915" width="18.8984375" style="116" bestFit="1" customWidth="1"/>
    <col min="15916" max="15916" width="20.19921875" style="116" bestFit="1" customWidth="1"/>
    <col min="15917" max="15917" width="13.59765625" style="116" bestFit="1" customWidth="1"/>
    <col min="15918" max="15918" width="12.3984375" style="116" bestFit="1" customWidth="1"/>
    <col min="15919" max="15919" width="13.59765625" style="116" bestFit="1" customWidth="1"/>
    <col min="15920" max="15921" width="16.19921875" style="116" bestFit="1" customWidth="1"/>
    <col min="15922" max="15922" width="13.59765625" style="116" bestFit="1" customWidth="1"/>
    <col min="15923" max="16124" width="8" style="116"/>
    <col min="16125" max="16125" width="8.09765625" style="116" customWidth="1"/>
    <col min="16126" max="16126" width="18.3984375" style="116" customWidth="1"/>
    <col min="16127" max="16127" width="14.69921875" style="116" bestFit="1" customWidth="1"/>
    <col min="16128" max="16128" width="15" style="116" bestFit="1" customWidth="1"/>
    <col min="16129" max="16130" width="13.59765625" style="116" bestFit="1" customWidth="1"/>
    <col min="16131" max="16131" width="12.19921875" style="116" bestFit="1" customWidth="1"/>
    <col min="16132" max="16137" width="15" style="116" bestFit="1" customWidth="1"/>
    <col min="16138" max="16138" width="13.59765625" style="116" bestFit="1" customWidth="1"/>
    <col min="16139" max="16139" width="18.8984375" style="116" bestFit="1" customWidth="1"/>
    <col min="16140" max="16140" width="15" style="116" bestFit="1" customWidth="1"/>
    <col min="16141" max="16142" width="12.3984375" style="116" bestFit="1" customWidth="1"/>
    <col min="16143" max="16143" width="11" style="116" bestFit="1" customWidth="1"/>
    <col min="16144" max="16144" width="11.3984375" style="116" bestFit="1" customWidth="1"/>
    <col min="16145" max="16145" width="12.3984375" style="116" bestFit="1" customWidth="1"/>
    <col min="16146" max="16146" width="16.19921875" style="116" bestFit="1" customWidth="1"/>
    <col min="16147" max="16147" width="20.19921875" style="116" bestFit="1" customWidth="1"/>
    <col min="16148" max="16148" width="15" style="116" bestFit="1" customWidth="1"/>
    <col min="16149" max="16149" width="12.3984375" style="116" bestFit="1" customWidth="1"/>
    <col min="16150" max="16150" width="15" style="116" bestFit="1" customWidth="1"/>
    <col min="16151" max="16153" width="12.3984375" style="116" bestFit="1" customWidth="1"/>
    <col min="16154" max="16155" width="15" style="116" bestFit="1" customWidth="1"/>
    <col min="16156" max="16156" width="12.3984375" style="116" bestFit="1" customWidth="1"/>
    <col min="16157" max="16157" width="15" style="116" bestFit="1" customWidth="1"/>
    <col min="16158" max="16158" width="13.59765625" style="116" bestFit="1" customWidth="1"/>
    <col min="16159" max="16159" width="12.3984375" style="116" bestFit="1" customWidth="1"/>
    <col min="16160" max="16160" width="20.19921875" style="116" bestFit="1" customWidth="1"/>
    <col min="16161" max="16161" width="22.8984375" style="116" bestFit="1" customWidth="1"/>
    <col min="16162" max="16162" width="17.59765625" style="116" bestFit="1" customWidth="1"/>
    <col min="16163" max="16163" width="12.3984375" style="116" bestFit="1" customWidth="1"/>
    <col min="16164" max="16165" width="18.8984375" style="116" bestFit="1" customWidth="1"/>
    <col min="16166" max="16166" width="15" style="116" bestFit="1" customWidth="1"/>
    <col min="16167" max="16167" width="20.19921875" style="116" bestFit="1" customWidth="1"/>
    <col min="16168" max="16168" width="13.59765625" style="116" bestFit="1" customWidth="1"/>
    <col min="16169" max="16169" width="16.19921875" style="116" bestFit="1" customWidth="1"/>
    <col min="16170" max="16170" width="15" style="116" bestFit="1" customWidth="1"/>
    <col min="16171" max="16171" width="18.8984375" style="116" bestFit="1" customWidth="1"/>
    <col min="16172" max="16172" width="20.19921875" style="116" bestFit="1" customWidth="1"/>
    <col min="16173" max="16173" width="13.59765625" style="116" bestFit="1" customWidth="1"/>
    <col min="16174" max="16174" width="12.3984375" style="116" bestFit="1" customWidth="1"/>
    <col min="16175" max="16175" width="13.59765625" style="116" bestFit="1" customWidth="1"/>
    <col min="16176" max="16177" width="16.19921875" style="116" bestFit="1" customWidth="1"/>
    <col min="16178" max="16178" width="13.59765625" style="116" bestFit="1" customWidth="1"/>
    <col min="16179" max="16384" width="8" style="116"/>
  </cols>
  <sheetData>
    <row r="1" spans="1:54" s="113" customFormat="1" ht="31.8">
      <c r="A1" s="112" t="s">
        <v>2530</v>
      </c>
      <c r="B1" s="112" t="s">
        <v>2364</v>
      </c>
      <c r="C1" s="112" t="s">
        <v>2365</v>
      </c>
      <c r="D1" s="112" t="s">
        <v>2531</v>
      </c>
      <c r="E1" s="112" t="s">
        <v>2532</v>
      </c>
      <c r="F1" s="112" t="s">
        <v>2533</v>
      </c>
      <c r="G1" s="112" t="s">
        <v>2534</v>
      </c>
      <c r="H1" s="112" t="s">
        <v>2535</v>
      </c>
      <c r="I1" s="112" t="s">
        <v>2536</v>
      </c>
      <c r="J1" s="112" t="s">
        <v>2537</v>
      </c>
      <c r="K1" s="112" t="s">
        <v>2538</v>
      </c>
      <c r="L1" s="112" t="s">
        <v>2539</v>
      </c>
      <c r="M1" s="112" t="s">
        <v>2540</v>
      </c>
      <c r="N1" s="112" t="s">
        <v>2541</v>
      </c>
      <c r="O1" s="112" t="s">
        <v>2542</v>
      </c>
      <c r="P1" s="112" t="s">
        <v>2543</v>
      </c>
      <c r="Q1" s="112" t="s">
        <v>2544</v>
      </c>
      <c r="R1" s="112" t="s">
        <v>2545</v>
      </c>
      <c r="S1" s="112" t="s">
        <v>2546</v>
      </c>
      <c r="T1" s="112" t="s">
        <v>2547</v>
      </c>
      <c r="U1" s="112" t="s">
        <v>2548</v>
      </c>
      <c r="V1" s="112" t="s">
        <v>2549</v>
      </c>
      <c r="W1" s="112" t="s">
        <v>2550</v>
      </c>
      <c r="X1" s="112" t="s">
        <v>2551</v>
      </c>
      <c r="Y1" s="112" t="s">
        <v>2552</v>
      </c>
      <c r="Z1" s="112" t="s">
        <v>2553</v>
      </c>
      <c r="AA1" s="112" t="s">
        <v>2554</v>
      </c>
      <c r="AB1" s="112" t="s">
        <v>2555</v>
      </c>
      <c r="AC1" s="112" t="s">
        <v>2556</v>
      </c>
      <c r="AD1" s="112" t="s">
        <v>2557</v>
      </c>
      <c r="AE1" s="112" t="s">
        <v>2558</v>
      </c>
      <c r="AF1" s="112" t="s">
        <v>2559</v>
      </c>
      <c r="AG1" s="112" t="s">
        <v>2560</v>
      </c>
      <c r="AH1" s="112" t="s">
        <v>2561</v>
      </c>
      <c r="AI1" s="112" t="s">
        <v>2562</v>
      </c>
      <c r="AJ1" s="112" t="s">
        <v>2563</v>
      </c>
      <c r="AK1" s="112" t="s">
        <v>2564</v>
      </c>
      <c r="AL1" s="112" t="s">
        <v>2565</v>
      </c>
      <c r="AM1" s="112" t="s">
        <v>2566</v>
      </c>
      <c r="AN1" s="112" t="s">
        <v>2567</v>
      </c>
      <c r="AO1" s="112" t="s">
        <v>2568</v>
      </c>
      <c r="AP1" s="112" t="s">
        <v>2569</v>
      </c>
      <c r="AQ1" s="112" t="s">
        <v>2570</v>
      </c>
      <c r="AR1" s="112" t="s">
        <v>2571</v>
      </c>
      <c r="AS1" s="112" t="s">
        <v>2572</v>
      </c>
      <c r="AT1" s="112" t="s">
        <v>2573</v>
      </c>
      <c r="AU1" s="112" t="s">
        <v>2574</v>
      </c>
      <c r="AV1" s="112" t="s">
        <v>2575</v>
      </c>
      <c r="AW1" s="112" t="s">
        <v>2576</v>
      </c>
      <c r="AX1" s="112" t="s">
        <v>2577</v>
      </c>
      <c r="AY1" s="112" t="s">
        <v>2578</v>
      </c>
      <c r="AZ1" s="112" t="s">
        <v>2579</v>
      </c>
      <c r="BA1" s="112" t="s">
        <v>2580</v>
      </c>
      <c r="BB1" s="112" t="s">
        <v>2581</v>
      </c>
    </row>
    <row r="2" spans="1:54" ht="25.5" customHeight="1">
      <c r="A2" s="114" t="s">
        <v>2366</v>
      </c>
      <c r="B2" s="114" t="s">
        <v>2582</v>
      </c>
      <c r="C2" s="115">
        <f>D2+P2+AO2+AZ2+BA2+BB2</f>
        <v>1331432757.4672649</v>
      </c>
      <c r="D2" s="115">
        <f>SUM(E2:O2)</f>
        <v>1018378400.8199999</v>
      </c>
      <c r="E2" s="115">
        <v>337085188.50999999</v>
      </c>
      <c r="F2" s="115">
        <v>264295074.5</v>
      </c>
      <c r="G2" s="115">
        <v>16482920.630000001</v>
      </c>
      <c r="H2" s="115">
        <v>52442686.939999998</v>
      </c>
      <c r="I2" s="115">
        <v>1311059.08</v>
      </c>
      <c r="J2" s="115">
        <v>132224497.31999999</v>
      </c>
      <c r="K2" s="115">
        <v>5181511.16</v>
      </c>
      <c r="L2" s="115">
        <v>3560350.5</v>
      </c>
      <c r="M2" s="115">
        <v>52442686.939999998</v>
      </c>
      <c r="N2" s="115">
        <v>108506551.92</v>
      </c>
      <c r="O2" s="115">
        <v>44845873.32</v>
      </c>
      <c r="P2" s="115">
        <v>107597070.36</v>
      </c>
      <c r="Q2" s="115">
        <v>24097765</v>
      </c>
      <c r="R2" s="115">
        <v>9120675</v>
      </c>
      <c r="S2" s="115">
        <v>451000</v>
      </c>
      <c r="T2" s="115">
        <v>1842600</v>
      </c>
      <c r="U2" s="115">
        <v>1038328</v>
      </c>
      <c r="V2" s="115">
        <v>6912864</v>
      </c>
      <c r="W2" s="115">
        <v>10056604.35</v>
      </c>
      <c r="X2" s="115">
        <v>867000</v>
      </c>
      <c r="Y2" s="115">
        <v>2947026</v>
      </c>
      <c r="Z2" s="115">
        <v>1724496</v>
      </c>
      <c r="AA2" s="115">
        <v>339768</v>
      </c>
      <c r="AB2" s="115">
        <v>562720</v>
      </c>
      <c r="AC2" s="115">
        <v>4381910</v>
      </c>
      <c r="AD2" s="115">
        <v>3397612</v>
      </c>
      <c r="AE2" s="115">
        <v>210000</v>
      </c>
      <c r="AF2" s="115">
        <v>199940</v>
      </c>
      <c r="AG2" s="115">
        <v>26000</v>
      </c>
      <c r="AH2" s="115">
        <v>9822009.0099999998</v>
      </c>
      <c r="AI2" s="115">
        <v>8585</v>
      </c>
      <c r="AJ2" s="115">
        <v>14601480</v>
      </c>
      <c r="AK2" s="115">
        <v>11766000</v>
      </c>
      <c r="AL2" s="115">
        <v>533000</v>
      </c>
      <c r="AM2" s="115">
        <v>2560400</v>
      </c>
      <c r="AN2" s="115">
        <v>129288</v>
      </c>
      <c r="AO2" s="115">
        <f>SUM(AP2:AY2)</f>
        <v>165954175.14000002</v>
      </c>
      <c r="AP2" s="115">
        <v>1506703.29</v>
      </c>
      <c r="AQ2" s="115">
        <v>1230342.3799999999</v>
      </c>
      <c r="AR2" s="115">
        <v>114600</v>
      </c>
      <c r="AS2" s="115">
        <v>157429.64000000001</v>
      </c>
      <c r="AT2" s="115">
        <v>47156231.899999999</v>
      </c>
      <c r="AU2" s="115">
        <v>92809849.909999996</v>
      </c>
      <c r="AV2" s="115">
        <v>1756440</v>
      </c>
      <c r="AW2" s="115">
        <v>1758900</v>
      </c>
      <c r="AX2" s="115">
        <v>119572.3</v>
      </c>
      <c r="AY2" s="115">
        <v>19344105.719999999</v>
      </c>
      <c r="AZ2" s="115">
        <v>403096</v>
      </c>
      <c r="BA2" s="115">
        <v>10393387</v>
      </c>
      <c r="BB2" s="115">
        <f>SUM(BB3:BB19)</f>
        <v>28706628.147264998</v>
      </c>
    </row>
    <row r="3" spans="1:54" ht="25.5" customHeight="1">
      <c r="A3" s="114" t="s">
        <v>36</v>
      </c>
      <c r="B3" s="114" t="s">
        <v>2583</v>
      </c>
      <c r="C3" s="115">
        <f t="shared" ref="C3:C19" si="0">D3+P3+AO3+AZ3+BA3+BB3</f>
        <v>209419320.94935</v>
      </c>
      <c r="D3" s="115">
        <v>142825091.30000001</v>
      </c>
      <c r="E3" s="115">
        <v>83905262.799999997</v>
      </c>
      <c r="F3" s="115">
        <v>31618784</v>
      </c>
      <c r="G3" s="115">
        <v>7547154.7300000004</v>
      </c>
      <c r="H3" s="115">
        <v>0</v>
      </c>
      <c r="I3" s="115">
        <v>0</v>
      </c>
      <c r="J3" s="115">
        <v>0</v>
      </c>
      <c r="K3" s="115">
        <v>0</v>
      </c>
      <c r="L3" s="115">
        <v>101088.68</v>
      </c>
      <c r="M3" s="115">
        <v>173858.64</v>
      </c>
      <c r="N3" s="115">
        <v>12949711.970000001</v>
      </c>
      <c r="O3" s="115">
        <v>6529230.4800000004</v>
      </c>
      <c r="P3" s="115">
        <v>32042004.559999999</v>
      </c>
      <c r="Q3" s="115">
        <v>4410945</v>
      </c>
      <c r="R3" s="115">
        <v>927130</v>
      </c>
      <c r="S3" s="115">
        <v>451000</v>
      </c>
      <c r="T3" s="115">
        <v>1510000</v>
      </c>
      <c r="U3" s="115">
        <v>487624</v>
      </c>
      <c r="V3" s="115">
        <v>2985500</v>
      </c>
      <c r="W3" s="115">
        <v>1855600</v>
      </c>
      <c r="X3" s="115">
        <v>755000</v>
      </c>
      <c r="Y3" s="115">
        <v>654826</v>
      </c>
      <c r="Z3" s="115">
        <v>291400</v>
      </c>
      <c r="AA3" s="115">
        <v>309288</v>
      </c>
      <c r="AB3" s="115">
        <v>217620</v>
      </c>
      <c r="AC3" s="115">
        <v>146240</v>
      </c>
      <c r="AD3" s="115">
        <v>2492526</v>
      </c>
      <c r="AE3" s="115">
        <v>0</v>
      </c>
      <c r="AF3" s="115">
        <v>100000</v>
      </c>
      <c r="AG3" s="115">
        <v>26000</v>
      </c>
      <c r="AH3" s="115">
        <v>1741160.56</v>
      </c>
      <c r="AI3" s="115">
        <v>8585</v>
      </c>
      <c r="AJ3" s="115">
        <v>6604560</v>
      </c>
      <c r="AK3" s="115">
        <v>3894000</v>
      </c>
      <c r="AL3" s="115">
        <v>533000</v>
      </c>
      <c r="AM3" s="115">
        <v>1570000</v>
      </c>
      <c r="AN3" s="115">
        <v>70000</v>
      </c>
      <c r="AO3" s="115">
        <f t="shared" ref="AO3:AO19" si="1">SUM(AP3:AY3)</f>
        <v>26835847.919999998</v>
      </c>
      <c r="AP3" s="115">
        <v>459272</v>
      </c>
      <c r="AQ3" s="115">
        <v>872760.7200000002</v>
      </c>
      <c r="AR3" s="115">
        <v>114600</v>
      </c>
      <c r="AS3" s="115">
        <v>21780</v>
      </c>
      <c r="AT3" s="115">
        <v>0</v>
      </c>
      <c r="AU3" s="115">
        <v>18635467.199999999</v>
      </c>
      <c r="AV3" s="115">
        <v>1664000</v>
      </c>
      <c r="AW3" s="115">
        <v>1265000</v>
      </c>
      <c r="AX3" s="115">
        <v>27288</v>
      </c>
      <c r="AY3" s="115">
        <v>3775680</v>
      </c>
      <c r="AZ3" s="115">
        <v>400000</v>
      </c>
      <c r="BA3" s="115">
        <v>359000</v>
      </c>
      <c r="BB3" s="115">
        <v>6957377.1693500001</v>
      </c>
    </row>
    <row r="4" spans="1:54" ht="25.5" customHeight="1">
      <c r="A4" s="114" t="s">
        <v>40</v>
      </c>
      <c r="B4" s="114" t="s">
        <v>2367</v>
      </c>
      <c r="C4" s="115">
        <f t="shared" si="0"/>
        <v>888987.34000000008</v>
      </c>
      <c r="D4" s="115">
        <v>545611.39</v>
      </c>
      <c r="E4" s="115">
        <v>206988</v>
      </c>
      <c r="F4" s="115">
        <v>188460</v>
      </c>
      <c r="G4" s="115">
        <v>0</v>
      </c>
      <c r="H4" s="115">
        <v>0</v>
      </c>
      <c r="I4" s="115">
        <v>0</v>
      </c>
      <c r="J4" s="115">
        <v>0</v>
      </c>
      <c r="K4" s="115">
        <v>0</v>
      </c>
      <c r="L4" s="115">
        <v>0</v>
      </c>
      <c r="M4" s="115">
        <v>0</v>
      </c>
      <c r="N4" s="115">
        <v>113011.15</v>
      </c>
      <c r="O4" s="115">
        <v>37152.239999999998</v>
      </c>
      <c r="P4" s="115">
        <v>106168.65</v>
      </c>
      <c r="Q4" s="115">
        <v>33376</v>
      </c>
      <c r="R4" s="115">
        <v>10000</v>
      </c>
      <c r="S4" s="115">
        <v>0</v>
      </c>
      <c r="T4" s="115">
        <v>0</v>
      </c>
      <c r="U4" s="115">
        <v>0</v>
      </c>
      <c r="V4" s="115">
        <v>0</v>
      </c>
      <c r="W4" s="115">
        <v>6624</v>
      </c>
      <c r="X4" s="115">
        <v>0</v>
      </c>
      <c r="Y4" s="115">
        <v>0</v>
      </c>
      <c r="Z4" s="115">
        <v>15000</v>
      </c>
      <c r="AA4" s="115">
        <v>1104</v>
      </c>
      <c r="AB4" s="115">
        <v>0</v>
      </c>
      <c r="AC4" s="115">
        <v>0</v>
      </c>
      <c r="AD4" s="115">
        <v>0</v>
      </c>
      <c r="AE4" s="115">
        <v>0</v>
      </c>
      <c r="AF4" s="115">
        <v>0</v>
      </c>
      <c r="AG4" s="115">
        <v>0</v>
      </c>
      <c r="AH4" s="115">
        <v>6864.65</v>
      </c>
      <c r="AI4" s="115">
        <v>0</v>
      </c>
      <c r="AJ4" s="115">
        <v>0</v>
      </c>
      <c r="AK4" s="115">
        <v>30000</v>
      </c>
      <c r="AL4" s="115">
        <v>0</v>
      </c>
      <c r="AM4" s="115">
        <v>3200</v>
      </c>
      <c r="AN4" s="115">
        <v>0</v>
      </c>
      <c r="AO4" s="115">
        <f t="shared" si="1"/>
        <v>87229.8</v>
      </c>
      <c r="AP4" s="115">
        <v>0</v>
      </c>
      <c r="AQ4" s="115">
        <v>0</v>
      </c>
      <c r="AR4" s="115">
        <v>0</v>
      </c>
      <c r="AS4" s="115">
        <v>60</v>
      </c>
      <c r="AT4" s="115">
        <v>0</v>
      </c>
      <c r="AU4" s="115">
        <v>72445.8</v>
      </c>
      <c r="AV4" s="115">
        <v>0</v>
      </c>
      <c r="AW4" s="115">
        <v>0</v>
      </c>
      <c r="AX4" s="115">
        <v>84</v>
      </c>
      <c r="AY4" s="115">
        <v>14640</v>
      </c>
      <c r="AZ4" s="115">
        <v>0</v>
      </c>
      <c r="BA4" s="115">
        <v>0</v>
      </c>
      <c r="BB4" s="115">
        <v>149977.5</v>
      </c>
    </row>
    <row r="5" spans="1:54" ht="25.5" customHeight="1">
      <c r="A5" s="114" t="s">
        <v>42</v>
      </c>
      <c r="B5" s="114" t="s">
        <v>2368</v>
      </c>
      <c r="C5" s="115">
        <f t="shared" si="0"/>
        <v>98373530.380264997</v>
      </c>
      <c r="D5" s="115">
        <v>73020661.310000002</v>
      </c>
      <c r="E5" s="115">
        <v>19328248.800000001</v>
      </c>
      <c r="F5" s="115">
        <v>32122992</v>
      </c>
      <c r="G5" s="115">
        <v>5191775.4400000004</v>
      </c>
      <c r="H5" s="115">
        <v>0</v>
      </c>
      <c r="I5" s="115">
        <v>0</v>
      </c>
      <c r="J5" s="115">
        <v>0</v>
      </c>
      <c r="K5" s="115">
        <v>0</v>
      </c>
      <c r="L5" s="115">
        <v>0</v>
      </c>
      <c r="M5" s="115">
        <v>0</v>
      </c>
      <c r="N5" s="115">
        <v>228897.55</v>
      </c>
      <c r="O5" s="115">
        <v>16148747.52</v>
      </c>
      <c r="P5" s="115">
        <v>14638123.890000001</v>
      </c>
      <c r="Q5" s="115">
        <v>1209890</v>
      </c>
      <c r="R5" s="115">
        <v>177100</v>
      </c>
      <c r="S5" s="115">
        <v>0</v>
      </c>
      <c r="T5" s="115">
        <v>164000</v>
      </c>
      <c r="U5" s="115">
        <v>246192</v>
      </c>
      <c r="V5" s="115">
        <v>1314208</v>
      </c>
      <c r="W5" s="115">
        <v>743844</v>
      </c>
      <c r="X5" s="115">
        <v>0</v>
      </c>
      <c r="Y5" s="115">
        <v>971000</v>
      </c>
      <c r="Z5" s="115">
        <v>0</v>
      </c>
      <c r="AA5" s="115">
        <v>0</v>
      </c>
      <c r="AB5" s="115">
        <v>106800</v>
      </c>
      <c r="AC5" s="115">
        <v>565800</v>
      </c>
      <c r="AD5" s="115">
        <v>129490</v>
      </c>
      <c r="AE5" s="115">
        <v>110000</v>
      </c>
      <c r="AF5" s="115">
        <v>0</v>
      </c>
      <c r="AG5" s="115">
        <v>0</v>
      </c>
      <c r="AH5" s="115">
        <v>867239.89</v>
      </c>
      <c r="AI5" s="115">
        <v>0</v>
      </c>
      <c r="AJ5" s="115">
        <v>4520160</v>
      </c>
      <c r="AK5" s="115">
        <v>3260000</v>
      </c>
      <c r="AL5" s="115">
        <v>0</v>
      </c>
      <c r="AM5" s="115">
        <v>252400</v>
      </c>
      <c r="AN5" s="115">
        <v>0</v>
      </c>
      <c r="AO5" s="115">
        <f t="shared" si="1"/>
        <v>5849395.1900000013</v>
      </c>
      <c r="AP5" s="115">
        <v>314940.03000000119</v>
      </c>
      <c r="AQ5" s="115">
        <v>174485.16</v>
      </c>
      <c r="AR5" s="115">
        <v>0</v>
      </c>
      <c r="AS5" s="115">
        <v>10380</v>
      </c>
      <c r="AT5" s="115">
        <v>0</v>
      </c>
      <c r="AU5" s="115">
        <v>3804822</v>
      </c>
      <c r="AV5" s="115">
        <v>8000</v>
      </c>
      <c r="AW5" s="115">
        <v>99000</v>
      </c>
      <c r="AX5" s="115">
        <v>8928</v>
      </c>
      <c r="AY5" s="115">
        <v>1428840</v>
      </c>
      <c r="AZ5" s="115">
        <v>0</v>
      </c>
      <c r="BA5" s="115">
        <v>100000</v>
      </c>
      <c r="BB5" s="115">
        <v>4765349.9902650006</v>
      </c>
    </row>
    <row r="6" spans="1:54" ht="25.5" customHeight="1">
      <c r="A6" s="114" t="s">
        <v>44</v>
      </c>
      <c r="B6" s="114" t="s">
        <v>2369</v>
      </c>
      <c r="C6" s="115">
        <f t="shared" si="0"/>
        <v>480423217.35750002</v>
      </c>
      <c r="D6" s="115">
        <f>SUM(E6:O6)</f>
        <v>376941323.99000001</v>
      </c>
      <c r="E6" s="115">
        <v>164273314.80000001</v>
      </c>
      <c r="F6" s="115">
        <v>140798464.80000001</v>
      </c>
      <c r="G6" s="115">
        <v>163734</v>
      </c>
      <c r="H6" s="115">
        <v>0</v>
      </c>
      <c r="I6" s="115">
        <v>0</v>
      </c>
      <c r="J6" s="115">
        <v>0</v>
      </c>
      <c r="K6" s="115">
        <v>0</v>
      </c>
      <c r="L6" s="115">
        <v>0</v>
      </c>
      <c r="M6" s="115">
        <v>0</v>
      </c>
      <c r="N6" s="115">
        <v>67983993.829999998</v>
      </c>
      <c r="O6" s="115">
        <v>3721816.56</v>
      </c>
      <c r="P6" s="115">
        <v>37081007.75</v>
      </c>
      <c r="Q6" s="115">
        <v>14579702</v>
      </c>
      <c r="R6" s="115">
        <v>7242845</v>
      </c>
      <c r="S6" s="115">
        <v>0</v>
      </c>
      <c r="T6" s="115">
        <v>58000</v>
      </c>
      <c r="U6" s="115">
        <v>6192</v>
      </c>
      <c r="V6" s="115">
        <v>379176</v>
      </c>
      <c r="W6" s="115">
        <v>5306188</v>
      </c>
      <c r="X6" s="115">
        <v>112000</v>
      </c>
      <c r="Y6" s="115">
        <v>562300</v>
      </c>
      <c r="Z6" s="115">
        <v>0</v>
      </c>
      <c r="AA6" s="115">
        <v>0</v>
      </c>
      <c r="AB6" s="115">
        <v>2000</v>
      </c>
      <c r="AC6" s="115">
        <v>3446380</v>
      </c>
      <c r="AD6" s="115">
        <v>176236</v>
      </c>
      <c r="AE6" s="115">
        <v>0</v>
      </c>
      <c r="AF6" s="115">
        <v>0</v>
      </c>
      <c r="AG6" s="115">
        <v>0</v>
      </c>
      <c r="AH6" s="115">
        <v>5015388.75</v>
      </c>
      <c r="AI6" s="115">
        <v>0</v>
      </c>
      <c r="AJ6" s="115">
        <v>119400</v>
      </c>
      <c r="AK6" s="115">
        <v>30000</v>
      </c>
      <c r="AL6" s="115">
        <v>0</v>
      </c>
      <c r="AM6" s="115">
        <v>45200</v>
      </c>
      <c r="AN6" s="115">
        <v>0</v>
      </c>
      <c r="AO6" s="115">
        <f t="shared" si="1"/>
        <v>56310383.359999999</v>
      </c>
      <c r="AP6" s="115">
        <v>58320</v>
      </c>
      <c r="AQ6" s="115">
        <v>281340</v>
      </c>
      <c r="AR6" s="115">
        <v>0</v>
      </c>
      <c r="AS6" s="115">
        <v>102300</v>
      </c>
      <c r="AT6" s="115">
        <v>0</v>
      </c>
      <c r="AU6" s="115">
        <v>45825699.359999999</v>
      </c>
      <c r="AV6" s="115">
        <v>0</v>
      </c>
      <c r="AW6" s="115">
        <v>110000</v>
      </c>
      <c r="AX6" s="115">
        <v>58716</v>
      </c>
      <c r="AY6" s="115">
        <v>9874008</v>
      </c>
      <c r="AZ6" s="115">
        <v>0</v>
      </c>
      <c r="BA6" s="115">
        <v>9525637</v>
      </c>
      <c r="BB6" s="115">
        <v>564865.25749999995</v>
      </c>
    </row>
    <row r="7" spans="1:54" ht="25.5" customHeight="1">
      <c r="A7" s="114" t="s">
        <v>46</v>
      </c>
      <c r="B7" s="114" t="s">
        <v>2370</v>
      </c>
      <c r="C7" s="115">
        <f t="shared" si="0"/>
        <v>2478761.87</v>
      </c>
      <c r="D7" s="115">
        <v>1705473.95</v>
      </c>
      <c r="E7" s="115">
        <v>678444</v>
      </c>
      <c r="F7" s="115">
        <v>769500</v>
      </c>
      <c r="G7" s="115">
        <v>106624.8</v>
      </c>
      <c r="H7" s="115">
        <v>0</v>
      </c>
      <c r="I7" s="115">
        <v>0</v>
      </c>
      <c r="J7" s="115">
        <v>0</v>
      </c>
      <c r="K7" s="115">
        <v>0</v>
      </c>
      <c r="L7" s="115">
        <v>0</v>
      </c>
      <c r="M7" s="115">
        <v>0</v>
      </c>
      <c r="N7" s="115">
        <v>150905.15</v>
      </c>
      <c r="O7" s="115">
        <v>0</v>
      </c>
      <c r="P7" s="115">
        <v>247168.31</v>
      </c>
      <c r="Q7" s="115">
        <v>40992</v>
      </c>
      <c r="R7" s="115">
        <v>3500</v>
      </c>
      <c r="S7" s="115">
        <v>0</v>
      </c>
      <c r="T7" s="115">
        <v>0</v>
      </c>
      <c r="U7" s="115">
        <v>0</v>
      </c>
      <c r="V7" s="115">
        <v>0</v>
      </c>
      <c r="W7" s="115">
        <v>23196</v>
      </c>
      <c r="X7" s="115">
        <v>0</v>
      </c>
      <c r="Y7" s="115">
        <v>16700</v>
      </c>
      <c r="Z7" s="115">
        <v>0</v>
      </c>
      <c r="AA7" s="115">
        <v>0</v>
      </c>
      <c r="AB7" s="115">
        <v>16000</v>
      </c>
      <c r="AC7" s="115">
        <v>8000</v>
      </c>
      <c r="AD7" s="115">
        <v>0</v>
      </c>
      <c r="AE7" s="115">
        <v>0</v>
      </c>
      <c r="AF7" s="115">
        <v>0</v>
      </c>
      <c r="AG7" s="115">
        <v>0</v>
      </c>
      <c r="AH7" s="115">
        <v>23260.31</v>
      </c>
      <c r="AI7" s="115">
        <v>0</v>
      </c>
      <c r="AJ7" s="115">
        <v>107520</v>
      </c>
      <c r="AK7" s="115">
        <v>0</v>
      </c>
      <c r="AL7" s="115">
        <v>0</v>
      </c>
      <c r="AM7" s="115">
        <v>8000</v>
      </c>
      <c r="AN7" s="115">
        <v>0</v>
      </c>
      <c r="AO7" s="115">
        <f t="shared" si="1"/>
        <v>287555.40000000002</v>
      </c>
      <c r="AP7" s="115">
        <v>0</v>
      </c>
      <c r="AQ7" s="115">
        <v>0</v>
      </c>
      <c r="AR7" s="115">
        <v>0</v>
      </c>
      <c r="AS7" s="115">
        <v>360</v>
      </c>
      <c r="AT7" s="115">
        <v>0</v>
      </c>
      <c r="AU7" s="115">
        <v>237455.4</v>
      </c>
      <c r="AV7" s="115">
        <v>0</v>
      </c>
      <c r="AW7" s="115">
        <v>0</v>
      </c>
      <c r="AX7" s="115">
        <v>300</v>
      </c>
      <c r="AY7" s="115">
        <v>49440</v>
      </c>
      <c r="AZ7" s="115">
        <v>0</v>
      </c>
      <c r="BA7" s="115">
        <v>0</v>
      </c>
      <c r="BB7" s="115">
        <v>238564.21</v>
      </c>
    </row>
    <row r="8" spans="1:54" ht="25.5" customHeight="1">
      <c r="A8" s="114" t="s">
        <v>48</v>
      </c>
      <c r="B8" s="114" t="s">
        <v>2371</v>
      </c>
      <c r="C8" s="115">
        <f t="shared" si="0"/>
        <v>26238491.702599999</v>
      </c>
      <c r="D8" s="115">
        <v>17126051.41</v>
      </c>
      <c r="E8" s="115">
        <v>6219657.4800000004</v>
      </c>
      <c r="F8" s="115">
        <v>4938474.24</v>
      </c>
      <c r="G8" s="115">
        <v>121449.3</v>
      </c>
      <c r="H8" s="115">
        <v>0</v>
      </c>
      <c r="I8" s="115">
        <v>0</v>
      </c>
      <c r="J8" s="115">
        <v>0</v>
      </c>
      <c r="K8" s="115">
        <v>0</v>
      </c>
      <c r="L8" s="115">
        <v>0</v>
      </c>
      <c r="M8" s="115">
        <v>0</v>
      </c>
      <c r="N8" s="115">
        <v>2831133.79</v>
      </c>
      <c r="O8" s="115">
        <v>3015336.6</v>
      </c>
      <c r="P8" s="115">
        <v>3379750.61</v>
      </c>
      <c r="Q8" s="115">
        <v>1438320</v>
      </c>
      <c r="R8" s="115">
        <v>119740</v>
      </c>
      <c r="S8" s="115">
        <v>0</v>
      </c>
      <c r="T8" s="115">
        <v>0</v>
      </c>
      <c r="U8" s="115">
        <v>3096</v>
      </c>
      <c r="V8" s="115">
        <v>686000</v>
      </c>
      <c r="W8" s="115">
        <v>200506.2</v>
      </c>
      <c r="X8" s="115">
        <v>0</v>
      </c>
      <c r="Y8" s="115">
        <v>89200</v>
      </c>
      <c r="Z8" s="115">
        <v>0</v>
      </c>
      <c r="AA8" s="115">
        <v>0</v>
      </c>
      <c r="AB8" s="115">
        <v>30900</v>
      </c>
      <c r="AC8" s="115">
        <v>46400</v>
      </c>
      <c r="AD8" s="115">
        <v>80400</v>
      </c>
      <c r="AE8" s="115">
        <v>0</v>
      </c>
      <c r="AF8" s="115">
        <v>0</v>
      </c>
      <c r="AG8" s="115">
        <v>0</v>
      </c>
      <c r="AH8" s="115">
        <v>203388.41</v>
      </c>
      <c r="AI8" s="115">
        <v>0</v>
      </c>
      <c r="AJ8" s="115">
        <v>117600</v>
      </c>
      <c r="AK8" s="115">
        <v>271000</v>
      </c>
      <c r="AL8" s="115">
        <v>0</v>
      </c>
      <c r="AM8" s="115">
        <v>93200</v>
      </c>
      <c r="AN8" s="115">
        <v>0</v>
      </c>
      <c r="AO8" s="115">
        <f t="shared" si="1"/>
        <v>2654492.7000000002</v>
      </c>
      <c r="AP8" s="115">
        <v>12480</v>
      </c>
      <c r="AQ8" s="115">
        <v>45000</v>
      </c>
      <c r="AR8" s="115">
        <v>0</v>
      </c>
      <c r="AS8" s="115">
        <v>2400</v>
      </c>
      <c r="AT8" s="115">
        <v>0</v>
      </c>
      <c r="AU8" s="115">
        <v>2176880.12</v>
      </c>
      <c r="AV8" s="115">
        <v>36440</v>
      </c>
      <c r="AW8" s="115">
        <v>0</v>
      </c>
      <c r="AX8" s="115">
        <v>2304.98</v>
      </c>
      <c r="AY8" s="115">
        <v>378987.6</v>
      </c>
      <c r="AZ8" s="115">
        <v>0</v>
      </c>
      <c r="BA8" s="115">
        <v>18540</v>
      </c>
      <c r="BB8" s="115">
        <v>3059656.9826000002</v>
      </c>
    </row>
    <row r="9" spans="1:54" ht="25.5" customHeight="1">
      <c r="A9" s="114" t="s">
        <v>50</v>
      </c>
      <c r="B9" s="114" t="s">
        <v>2372</v>
      </c>
      <c r="C9" s="115">
        <f t="shared" si="0"/>
        <v>221698708.5889</v>
      </c>
      <c r="D9" s="115">
        <v>212635150.44</v>
      </c>
      <c r="E9" s="115">
        <v>6725269</v>
      </c>
      <c r="F9" s="115">
        <v>6033595.2000000002</v>
      </c>
      <c r="G9" s="115">
        <v>483795.3</v>
      </c>
      <c r="H9" s="115">
        <v>0</v>
      </c>
      <c r="I9" s="115">
        <v>1311059.08</v>
      </c>
      <c r="J9" s="115">
        <v>132224497.31999999</v>
      </c>
      <c r="K9" s="115">
        <v>5181511.16</v>
      </c>
      <c r="L9" s="115">
        <v>3459261.82</v>
      </c>
      <c r="M9" s="115">
        <v>52185146.060000002</v>
      </c>
      <c r="N9" s="115">
        <v>2306857.1</v>
      </c>
      <c r="O9" s="115">
        <v>2724158.4</v>
      </c>
      <c r="P9" s="115">
        <v>2364544.35</v>
      </c>
      <c r="Q9" s="115">
        <v>358900</v>
      </c>
      <c r="R9" s="115">
        <v>166460</v>
      </c>
      <c r="S9" s="115">
        <v>0</v>
      </c>
      <c r="T9" s="115">
        <v>30000</v>
      </c>
      <c r="U9" s="115">
        <v>0</v>
      </c>
      <c r="V9" s="115">
        <v>174188</v>
      </c>
      <c r="W9" s="115">
        <v>299680</v>
      </c>
      <c r="X9" s="115">
        <v>0</v>
      </c>
      <c r="Y9" s="115">
        <v>99380</v>
      </c>
      <c r="Z9" s="115">
        <v>0</v>
      </c>
      <c r="AA9" s="115">
        <v>0</v>
      </c>
      <c r="AB9" s="115">
        <v>13200</v>
      </c>
      <c r="AC9" s="115">
        <v>13600</v>
      </c>
      <c r="AD9" s="115">
        <v>65880</v>
      </c>
      <c r="AE9" s="115">
        <v>0</v>
      </c>
      <c r="AF9" s="115">
        <v>0</v>
      </c>
      <c r="AG9" s="115">
        <v>0</v>
      </c>
      <c r="AH9" s="115">
        <v>217360.35</v>
      </c>
      <c r="AI9" s="115">
        <v>0</v>
      </c>
      <c r="AJ9" s="115">
        <v>452400</v>
      </c>
      <c r="AK9" s="115">
        <v>420000</v>
      </c>
      <c r="AL9" s="115">
        <v>0</v>
      </c>
      <c r="AM9" s="115">
        <v>50400</v>
      </c>
      <c r="AN9" s="115">
        <v>3096</v>
      </c>
      <c r="AO9" s="115">
        <f t="shared" si="1"/>
        <v>2822692</v>
      </c>
      <c r="AP9" s="115">
        <v>0</v>
      </c>
      <c r="AQ9" s="115">
        <v>0</v>
      </c>
      <c r="AR9" s="115">
        <v>0</v>
      </c>
      <c r="AS9" s="115">
        <v>2460</v>
      </c>
      <c r="AT9" s="115">
        <v>0</v>
      </c>
      <c r="AU9" s="115">
        <v>2381892</v>
      </c>
      <c r="AV9" s="115">
        <v>16000</v>
      </c>
      <c r="AW9" s="115">
        <v>0</v>
      </c>
      <c r="AX9" s="115">
        <v>2580</v>
      </c>
      <c r="AY9" s="115">
        <v>419760</v>
      </c>
      <c r="AZ9" s="115">
        <v>0</v>
      </c>
      <c r="BA9" s="115">
        <v>62220</v>
      </c>
      <c r="BB9" s="115">
        <v>3814101.7988999998</v>
      </c>
    </row>
    <row r="10" spans="1:54" ht="25.5" customHeight="1">
      <c r="A10" s="114" t="s">
        <v>52</v>
      </c>
      <c r="B10" s="114" t="s">
        <v>2373</v>
      </c>
      <c r="C10" s="115">
        <f t="shared" si="0"/>
        <v>109015739.70119999</v>
      </c>
      <c r="D10" s="115">
        <v>96665110.170000002</v>
      </c>
      <c r="E10" s="115">
        <v>18918808.43</v>
      </c>
      <c r="F10" s="115">
        <v>16232302.26</v>
      </c>
      <c r="G10" s="115">
        <v>758740.88</v>
      </c>
      <c r="H10" s="115">
        <v>52442686.939999998</v>
      </c>
      <c r="I10" s="115">
        <v>0</v>
      </c>
      <c r="J10" s="115">
        <v>0</v>
      </c>
      <c r="K10" s="115">
        <v>0</v>
      </c>
      <c r="L10" s="115">
        <v>0</v>
      </c>
      <c r="M10" s="115">
        <v>29690.880000000001</v>
      </c>
      <c r="N10" s="115">
        <v>7748025.6600000001</v>
      </c>
      <c r="O10" s="115">
        <v>534855.12</v>
      </c>
      <c r="P10" s="115">
        <v>3497725.97</v>
      </c>
      <c r="Q10" s="115">
        <v>332520</v>
      </c>
      <c r="R10" s="115">
        <v>90000</v>
      </c>
      <c r="S10" s="115">
        <v>0</v>
      </c>
      <c r="T10" s="115">
        <v>10000</v>
      </c>
      <c r="U10" s="115">
        <v>218856</v>
      </c>
      <c r="V10" s="115">
        <v>335776</v>
      </c>
      <c r="W10" s="115">
        <v>390786.55</v>
      </c>
      <c r="X10" s="115">
        <v>0</v>
      </c>
      <c r="Y10" s="115">
        <v>99160</v>
      </c>
      <c r="Z10" s="115">
        <v>0</v>
      </c>
      <c r="AA10" s="115">
        <v>0</v>
      </c>
      <c r="AB10" s="115">
        <v>20000</v>
      </c>
      <c r="AC10" s="115">
        <v>10000</v>
      </c>
      <c r="AD10" s="115">
        <v>58200</v>
      </c>
      <c r="AE10" s="115">
        <v>0</v>
      </c>
      <c r="AF10" s="115">
        <v>0</v>
      </c>
      <c r="AG10" s="115">
        <v>0</v>
      </c>
      <c r="AH10" s="115">
        <v>581707.42000000004</v>
      </c>
      <c r="AI10" s="115">
        <v>0</v>
      </c>
      <c r="AJ10" s="115">
        <v>726720</v>
      </c>
      <c r="AK10" s="115">
        <v>524000</v>
      </c>
      <c r="AL10" s="115">
        <v>0</v>
      </c>
      <c r="AM10" s="115">
        <v>100000</v>
      </c>
      <c r="AN10" s="115">
        <v>0</v>
      </c>
      <c r="AO10" s="115">
        <f t="shared" si="1"/>
        <v>7900841.1900000004</v>
      </c>
      <c r="AP10" s="115">
        <v>5551.26</v>
      </c>
      <c r="AQ10" s="115">
        <v>16078.5</v>
      </c>
      <c r="AR10" s="115">
        <v>0</v>
      </c>
      <c r="AS10" s="115">
        <v>3680.64</v>
      </c>
      <c r="AT10" s="115">
        <v>0</v>
      </c>
      <c r="AU10" s="115">
        <v>6628970.5499999998</v>
      </c>
      <c r="AV10" s="115">
        <v>8000</v>
      </c>
      <c r="AW10" s="115">
        <v>86900</v>
      </c>
      <c r="AX10" s="115">
        <v>4610.12</v>
      </c>
      <c r="AY10" s="115">
        <v>1147050.1200000001</v>
      </c>
      <c r="AZ10" s="115">
        <v>0</v>
      </c>
      <c r="BA10" s="115">
        <v>88000</v>
      </c>
      <c r="BB10" s="115">
        <v>864062.37120000005</v>
      </c>
    </row>
    <row r="11" spans="1:54" ht="25.5" customHeight="1">
      <c r="A11" s="114" t="s">
        <v>54</v>
      </c>
      <c r="B11" s="114" t="s">
        <v>2374</v>
      </c>
      <c r="C11" s="115">
        <f t="shared" si="0"/>
        <v>6797261.9699999997</v>
      </c>
      <c r="D11" s="115">
        <v>5203585.8600000003</v>
      </c>
      <c r="E11" s="115">
        <v>2122728</v>
      </c>
      <c r="F11" s="115">
        <v>1956960</v>
      </c>
      <c r="G11" s="115">
        <v>173262.85</v>
      </c>
      <c r="H11" s="115">
        <v>0</v>
      </c>
      <c r="I11" s="115">
        <v>0</v>
      </c>
      <c r="J11" s="115">
        <v>0</v>
      </c>
      <c r="K11" s="115">
        <v>0</v>
      </c>
      <c r="L11" s="115">
        <v>0</v>
      </c>
      <c r="M11" s="115">
        <v>0</v>
      </c>
      <c r="N11" s="115">
        <v>708174.05</v>
      </c>
      <c r="O11" s="115">
        <v>242460.96</v>
      </c>
      <c r="P11" s="115">
        <v>671277.31</v>
      </c>
      <c r="Q11" s="115">
        <v>74330</v>
      </c>
      <c r="R11" s="115">
        <v>40000</v>
      </c>
      <c r="S11" s="115">
        <v>0</v>
      </c>
      <c r="T11" s="115">
        <v>0</v>
      </c>
      <c r="U11" s="115">
        <v>3096</v>
      </c>
      <c r="V11" s="115">
        <v>52220</v>
      </c>
      <c r="W11" s="115">
        <v>73772</v>
      </c>
      <c r="X11" s="115">
        <v>0</v>
      </c>
      <c r="Y11" s="115">
        <v>24360</v>
      </c>
      <c r="Z11" s="115">
        <v>60000</v>
      </c>
      <c r="AA11" s="115">
        <v>10800</v>
      </c>
      <c r="AB11" s="115">
        <v>0</v>
      </c>
      <c r="AC11" s="115">
        <v>12250</v>
      </c>
      <c r="AD11" s="115">
        <v>25800</v>
      </c>
      <c r="AE11" s="115">
        <v>0</v>
      </c>
      <c r="AF11" s="115">
        <v>0</v>
      </c>
      <c r="AG11" s="115">
        <v>0</v>
      </c>
      <c r="AH11" s="115">
        <v>67649.31</v>
      </c>
      <c r="AI11" s="115">
        <v>0</v>
      </c>
      <c r="AJ11" s="115">
        <v>167400</v>
      </c>
      <c r="AK11" s="115">
        <v>30000</v>
      </c>
      <c r="AL11" s="115">
        <v>0</v>
      </c>
      <c r="AM11" s="115">
        <v>29600</v>
      </c>
      <c r="AN11" s="115">
        <v>0</v>
      </c>
      <c r="AO11" s="115">
        <f t="shared" si="1"/>
        <v>881398.8</v>
      </c>
      <c r="AP11" s="115">
        <v>0</v>
      </c>
      <c r="AQ11" s="115">
        <v>0</v>
      </c>
      <c r="AR11" s="115">
        <v>0</v>
      </c>
      <c r="AS11" s="115">
        <v>1020</v>
      </c>
      <c r="AT11" s="115">
        <v>0</v>
      </c>
      <c r="AU11" s="115">
        <v>742954.8</v>
      </c>
      <c r="AV11" s="115">
        <v>0</v>
      </c>
      <c r="AW11" s="115">
        <v>0</v>
      </c>
      <c r="AX11" s="115">
        <v>1104</v>
      </c>
      <c r="AY11" s="115">
        <v>136320</v>
      </c>
      <c r="AZ11" s="115">
        <v>0</v>
      </c>
      <c r="BA11" s="115">
        <v>41000</v>
      </c>
      <c r="BB11" s="115">
        <v>0</v>
      </c>
    </row>
    <row r="12" spans="1:54" ht="25.5" customHeight="1">
      <c r="A12" s="114" t="s">
        <v>56</v>
      </c>
      <c r="B12" s="114" t="s">
        <v>2375</v>
      </c>
      <c r="C12" s="115">
        <f t="shared" si="0"/>
        <v>49112342.111850001</v>
      </c>
      <c r="D12" s="115">
        <v>31275534.059999999</v>
      </c>
      <c r="E12" s="115">
        <v>9449210.4000000004</v>
      </c>
      <c r="F12" s="115">
        <v>8855496</v>
      </c>
      <c r="G12" s="115">
        <v>589537.18000000005</v>
      </c>
      <c r="H12" s="115">
        <v>0</v>
      </c>
      <c r="I12" s="115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3757059.92</v>
      </c>
      <c r="O12" s="115">
        <v>8624230.5600000005</v>
      </c>
      <c r="P12" s="115">
        <v>5547731.9699999997</v>
      </c>
      <c r="Q12" s="115">
        <v>593300</v>
      </c>
      <c r="R12" s="115">
        <v>70660</v>
      </c>
      <c r="S12" s="115">
        <v>0</v>
      </c>
      <c r="T12" s="115">
        <v>50600</v>
      </c>
      <c r="U12" s="115">
        <v>57792</v>
      </c>
      <c r="V12" s="115">
        <v>300104</v>
      </c>
      <c r="W12" s="115">
        <v>344828</v>
      </c>
      <c r="X12" s="115">
        <v>0</v>
      </c>
      <c r="Y12" s="115">
        <v>47000</v>
      </c>
      <c r="Z12" s="115">
        <v>1258096</v>
      </c>
      <c r="AA12" s="115">
        <v>0</v>
      </c>
      <c r="AB12" s="115">
        <v>82000</v>
      </c>
      <c r="AC12" s="115">
        <v>78060</v>
      </c>
      <c r="AD12" s="115">
        <v>51600</v>
      </c>
      <c r="AE12" s="115">
        <v>0</v>
      </c>
      <c r="AF12" s="115">
        <v>0</v>
      </c>
      <c r="AG12" s="115">
        <v>0</v>
      </c>
      <c r="AH12" s="115">
        <v>320395.96999999997</v>
      </c>
      <c r="AI12" s="115">
        <v>0</v>
      </c>
      <c r="AJ12" s="115">
        <v>556200</v>
      </c>
      <c r="AK12" s="115">
        <v>1576000</v>
      </c>
      <c r="AL12" s="115">
        <v>0</v>
      </c>
      <c r="AM12" s="115">
        <v>158000</v>
      </c>
      <c r="AN12" s="115">
        <v>3096</v>
      </c>
      <c r="AO12" s="115">
        <f t="shared" si="1"/>
        <v>4009210.8</v>
      </c>
      <c r="AP12" s="115">
        <v>0</v>
      </c>
      <c r="AQ12" s="115">
        <v>60840</v>
      </c>
      <c r="AR12" s="115">
        <v>0</v>
      </c>
      <c r="AS12" s="115">
        <v>3780</v>
      </c>
      <c r="AT12" s="115">
        <v>0</v>
      </c>
      <c r="AU12" s="115">
        <v>3305038.8</v>
      </c>
      <c r="AV12" s="115">
        <v>8000</v>
      </c>
      <c r="AW12" s="115">
        <v>22000</v>
      </c>
      <c r="AX12" s="115">
        <v>3912</v>
      </c>
      <c r="AY12" s="115">
        <v>605640</v>
      </c>
      <c r="AZ12" s="115">
        <v>0</v>
      </c>
      <c r="BA12" s="115">
        <v>43280</v>
      </c>
      <c r="BB12" s="115">
        <v>8236585.2818499999</v>
      </c>
    </row>
    <row r="13" spans="1:54" ht="25.5" customHeight="1">
      <c r="A13" s="114" t="s">
        <v>58</v>
      </c>
      <c r="B13" s="114" t="s">
        <v>2376</v>
      </c>
      <c r="C13" s="115">
        <f t="shared" si="0"/>
        <v>40826622.969999999</v>
      </c>
      <c r="D13" s="115">
        <v>31622440.91</v>
      </c>
      <c r="E13" s="115">
        <v>12952029.6</v>
      </c>
      <c r="F13" s="115">
        <v>10573002</v>
      </c>
      <c r="G13" s="115">
        <v>595338.65</v>
      </c>
      <c r="H13" s="115">
        <v>0</v>
      </c>
      <c r="I13" s="115">
        <v>0</v>
      </c>
      <c r="J13" s="115">
        <v>0</v>
      </c>
      <c r="K13" s="115">
        <v>0</v>
      </c>
      <c r="L13" s="115">
        <v>0</v>
      </c>
      <c r="M13" s="115">
        <v>0</v>
      </c>
      <c r="N13" s="115">
        <v>5108551.1900000004</v>
      </c>
      <c r="O13" s="115">
        <v>2393519.4700000002</v>
      </c>
      <c r="P13" s="115">
        <v>3389567</v>
      </c>
      <c r="Q13" s="115">
        <v>479280</v>
      </c>
      <c r="R13" s="115">
        <v>85000</v>
      </c>
      <c r="S13" s="115">
        <v>0</v>
      </c>
      <c r="T13" s="115">
        <v>0</v>
      </c>
      <c r="U13" s="115">
        <v>0</v>
      </c>
      <c r="V13" s="115">
        <v>222264</v>
      </c>
      <c r="W13" s="115">
        <v>410579.6</v>
      </c>
      <c r="X13" s="115">
        <v>0</v>
      </c>
      <c r="Y13" s="115">
        <v>220360</v>
      </c>
      <c r="Z13" s="115">
        <v>50000</v>
      </c>
      <c r="AA13" s="115">
        <v>18576</v>
      </c>
      <c r="AB13" s="115">
        <v>41200</v>
      </c>
      <c r="AC13" s="115">
        <v>14800</v>
      </c>
      <c r="AD13" s="115">
        <v>71090</v>
      </c>
      <c r="AE13" s="115">
        <v>0</v>
      </c>
      <c r="AF13" s="115">
        <v>0</v>
      </c>
      <c r="AG13" s="115">
        <v>0</v>
      </c>
      <c r="AH13" s="115">
        <v>404297.4</v>
      </c>
      <c r="AI13" s="115">
        <v>0</v>
      </c>
      <c r="AJ13" s="115">
        <v>544920</v>
      </c>
      <c r="AK13" s="115">
        <v>730000</v>
      </c>
      <c r="AL13" s="115">
        <v>0</v>
      </c>
      <c r="AM13" s="115">
        <v>47200</v>
      </c>
      <c r="AN13" s="115">
        <v>50000</v>
      </c>
      <c r="AO13" s="115">
        <f t="shared" si="1"/>
        <v>5702912.5600000005</v>
      </c>
      <c r="AP13" s="115">
        <v>100440</v>
      </c>
      <c r="AQ13" s="115">
        <v>221400</v>
      </c>
      <c r="AR13" s="115">
        <v>0</v>
      </c>
      <c r="AS13" s="115">
        <v>4289</v>
      </c>
      <c r="AT13" s="115">
        <v>0</v>
      </c>
      <c r="AU13" s="115">
        <v>4553538.3600000003</v>
      </c>
      <c r="AV13" s="115">
        <v>0</v>
      </c>
      <c r="AW13" s="115">
        <v>44000</v>
      </c>
      <c r="AX13" s="115">
        <v>4825.2</v>
      </c>
      <c r="AY13" s="115">
        <v>774420</v>
      </c>
      <c r="AZ13" s="115">
        <v>0</v>
      </c>
      <c r="BA13" s="115">
        <v>61710</v>
      </c>
      <c r="BB13" s="115">
        <v>49992.5</v>
      </c>
    </row>
    <row r="14" spans="1:54" ht="25.5" customHeight="1">
      <c r="A14" s="114" t="s">
        <v>60</v>
      </c>
      <c r="B14" s="114" t="s">
        <v>2377</v>
      </c>
      <c r="C14" s="115">
        <f t="shared" si="0"/>
        <v>10891074.719999999</v>
      </c>
      <c r="D14" s="115">
        <v>7940644.3099999996</v>
      </c>
      <c r="E14" s="115">
        <v>3622812</v>
      </c>
      <c r="F14" s="115">
        <v>2551428</v>
      </c>
      <c r="G14" s="115">
        <v>84382.2</v>
      </c>
      <c r="H14" s="115">
        <v>0</v>
      </c>
      <c r="I14" s="115">
        <v>0</v>
      </c>
      <c r="J14" s="115">
        <v>0</v>
      </c>
      <c r="K14" s="115">
        <v>0</v>
      </c>
      <c r="L14" s="115">
        <v>0</v>
      </c>
      <c r="M14" s="115">
        <v>0</v>
      </c>
      <c r="N14" s="115">
        <v>1589033.15</v>
      </c>
      <c r="O14" s="115">
        <v>92988.96</v>
      </c>
      <c r="P14" s="115">
        <v>1366678.21</v>
      </c>
      <c r="Q14" s="115">
        <v>134540</v>
      </c>
      <c r="R14" s="115">
        <v>32240</v>
      </c>
      <c r="S14" s="115">
        <v>0</v>
      </c>
      <c r="T14" s="115">
        <v>0</v>
      </c>
      <c r="U14" s="115">
        <v>3096</v>
      </c>
      <c r="V14" s="115">
        <v>92820</v>
      </c>
      <c r="W14" s="115">
        <v>114568</v>
      </c>
      <c r="X14" s="115">
        <v>0</v>
      </c>
      <c r="Y14" s="115">
        <v>68000</v>
      </c>
      <c r="Z14" s="115">
        <v>0</v>
      </c>
      <c r="AA14" s="115">
        <v>0</v>
      </c>
      <c r="AB14" s="115">
        <v>0</v>
      </c>
      <c r="AC14" s="115">
        <v>20000</v>
      </c>
      <c r="AD14" s="115">
        <v>72300</v>
      </c>
      <c r="AE14" s="115">
        <v>0</v>
      </c>
      <c r="AF14" s="115">
        <v>0</v>
      </c>
      <c r="AG14" s="115">
        <v>0</v>
      </c>
      <c r="AH14" s="115">
        <v>104114.21</v>
      </c>
      <c r="AI14" s="115">
        <v>0</v>
      </c>
      <c r="AJ14" s="115">
        <v>79800</v>
      </c>
      <c r="AK14" s="115">
        <v>600000</v>
      </c>
      <c r="AL14" s="115">
        <v>0</v>
      </c>
      <c r="AM14" s="115">
        <v>45200</v>
      </c>
      <c r="AN14" s="115">
        <v>0</v>
      </c>
      <c r="AO14" s="115">
        <f t="shared" si="1"/>
        <v>1553752.2</v>
      </c>
      <c r="AP14" s="115">
        <v>19440</v>
      </c>
      <c r="AQ14" s="115">
        <v>27000</v>
      </c>
      <c r="AR14" s="115">
        <v>0</v>
      </c>
      <c r="AS14" s="115">
        <v>1200</v>
      </c>
      <c r="AT14" s="115">
        <v>0</v>
      </c>
      <c r="AU14" s="115">
        <v>1267984.2</v>
      </c>
      <c r="AV14" s="115">
        <v>0</v>
      </c>
      <c r="AW14" s="115">
        <v>33000</v>
      </c>
      <c r="AX14" s="115">
        <v>1368</v>
      </c>
      <c r="AY14" s="115">
        <v>203760</v>
      </c>
      <c r="AZ14" s="115">
        <v>0</v>
      </c>
      <c r="BA14" s="115">
        <v>30000</v>
      </c>
      <c r="BB14" s="115">
        <v>0</v>
      </c>
    </row>
    <row r="15" spans="1:54" ht="25.5" customHeight="1">
      <c r="A15" s="114" t="s">
        <v>62</v>
      </c>
      <c r="B15" s="114" t="s">
        <v>2378</v>
      </c>
      <c r="C15" s="115">
        <f t="shared" si="0"/>
        <v>6721369.4900000002</v>
      </c>
      <c r="D15" s="115">
        <v>5082098.18</v>
      </c>
      <c r="E15" s="115">
        <v>2013432</v>
      </c>
      <c r="F15" s="115">
        <v>2045940</v>
      </c>
      <c r="G15" s="115">
        <v>179942.7</v>
      </c>
      <c r="H15" s="115">
        <v>0</v>
      </c>
      <c r="I15" s="115">
        <v>0</v>
      </c>
      <c r="J15" s="115">
        <v>0</v>
      </c>
      <c r="K15" s="115">
        <v>0</v>
      </c>
      <c r="L15" s="115">
        <v>0</v>
      </c>
      <c r="M15" s="115">
        <v>53991.360000000001</v>
      </c>
      <c r="N15" s="115">
        <v>653263.4</v>
      </c>
      <c r="O15" s="115">
        <v>135528.72</v>
      </c>
      <c r="P15" s="115">
        <v>721380.56</v>
      </c>
      <c r="Q15" s="115">
        <v>105000</v>
      </c>
      <c r="R15" s="115">
        <v>8000</v>
      </c>
      <c r="S15" s="115">
        <v>0</v>
      </c>
      <c r="T15" s="115">
        <v>0</v>
      </c>
      <c r="U15" s="115">
        <v>6192</v>
      </c>
      <c r="V15" s="115">
        <v>75404</v>
      </c>
      <c r="W15" s="115">
        <v>69396</v>
      </c>
      <c r="X15" s="115">
        <v>0</v>
      </c>
      <c r="Y15" s="115">
        <v>23000</v>
      </c>
      <c r="Z15" s="115">
        <v>0</v>
      </c>
      <c r="AA15" s="115">
        <v>0</v>
      </c>
      <c r="AB15" s="115">
        <v>8000</v>
      </c>
      <c r="AC15" s="115">
        <v>8000</v>
      </c>
      <c r="AD15" s="115">
        <v>63200</v>
      </c>
      <c r="AE15" s="115">
        <v>0</v>
      </c>
      <c r="AF15" s="115">
        <v>0</v>
      </c>
      <c r="AG15" s="115">
        <v>0</v>
      </c>
      <c r="AH15" s="115">
        <v>66092.56</v>
      </c>
      <c r="AI15" s="115">
        <v>0</v>
      </c>
      <c r="AJ15" s="115">
        <v>177000</v>
      </c>
      <c r="AK15" s="115">
        <v>81000</v>
      </c>
      <c r="AL15" s="115">
        <v>0</v>
      </c>
      <c r="AM15" s="115">
        <v>28000</v>
      </c>
      <c r="AN15" s="115">
        <v>3096</v>
      </c>
      <c r="AO15" s="115">
        <f t="shared" si="1"/>
        <v>908891.2</v>
      </c>
      <c r="AP15" s="115">
        <v>0</v>
      </c>
      <c r="AQ15" s="115">
        <v>16338</v>
      </c>
      <c r="AR15" s="115">
        <v>0</v>
      </c>
      <c r="AS15" s="115">
        <v>960</v>
      </c>
      <c r="AT15" s="115">
        <v>0</v>
      </c>
      <c r="AU15" s="115">
        <v>704701.2</v>
      </c>
      <c r="AV15" s="115">
        <v>8000</v>
      </c>
      <c r="AW15" s="115">
        <v>44000</v>
      </c>
      <c r="AX15" s="115">
        <v>852</v>
      </c>
      <c r="AY15" s="115">
        <v>134040</v>
      </c>
      <c r="AZ15" s="115">
        <v>0</v>
      </c>
      <c r="BA15" s="115">
        <v>6000</v>
      </c>
      <c r="BB15" s="115">
        <v>2999.55</v>
      </c>
    </row>
    <row r="16" spans="1:54" ht="25.5" customHeight="1">
      <c r="A16" s="114" t="s">
        <v>64</v>
      </c>
      <c r="B16" s="114" t="s">
        <v>2379</v>
      </c>
      <c r="C16" s="115">
        <f t="shared" si="0"/>
        <v>4063292.2856000001</v>
      </c>
      <c r="D16" s="115">
        <v>2955181.42</v>
      </c>
      <c r="E16" s="115">
        <v>1210008</v>
      </c>
      <c r="F16" s="115">
        <v>1277400</v>
      </c>
      <c r="G16" s="115">
        <v>207195.7</v>
      </c>
      <c r="H16" s="115">
        <v>0</v>
      </c>
      <c r="I16" s="115">
        <v>0</v>
      </c>
      <c r="J16" s="115">
        <v>0</v>
      </c>
      <c r="K16" s="115">
        <v>0</v>
      </c>
      <c r="L16" s="115">
        <v>0</v>
      </c>
      <c r="M16" s="115">
        <v>0</v>
      </c>
      <c r="N16" s="115">
        <v>172420.2</v>
      </c>
      <c r="O16" s="115">
        <v>88157.52</v>
      </c>
      <c r="P16" s="115">
        <v>559028.53</v>
      </c>
      <c r="Q16" s="115">
        <v>87800</v>
      </c>
      <c r="R16" s="115">
        <v>6000</v>
      </c>
      <c r="S16" s="115">
        <v>0</v>
      </c>
      <c r="T16" s="115">
        <v>0</v>
      </c>
      <c r="U16" s="115">
        <v>3096</v>
      </c>
      <c r="V16" s="115">
        <v>32004</v>
      </c>
      <c r="W16" s="115">
        <v>38548</v>
      </c>
      <c r="X16" s="115">
        <v>0</v>
      </c>
      <c r="Y16" s="115">
        <v>14060</v>
      </c>
      <c r="Z16" s="115">
        <v>0</v>
      </c>
      <c r="AA16" s="115">
        <v>0</v>
      </c>
      <c r="AB16" s="115">
        <v>8000</v>
      </c>
      <c r="AC16" s="115">
        <v>3380</v>
      </c>
      <c r="AD16" s="115">
        <v>46000</v>
      </c>
      <c r="AE16" s="115">
        <v>0</v>
      </c>
      <c r="AF16" s="115">
        <v>0</v>
      </c>
      <c r="AG16" s="115">
        <v>0</v>
      </c>
      <c r="AH16" s="115">
        <v>39740.53</v>
      </c>
      <c r="AI16" s="115">
        <v>0</v>
      </c>
      <c r="AJ16" s="115">
        <v>192000</v>
      </c>
      <c r="AK16" s="115">
        <v>30000</v>
      </c>
      <c r="AL16" s="115">
        <v>0</v>
      </c>
      <c r="AM16" s="115">
        <v>58400</v>
      </c>
      <c r="AN16" s="115">
        <v>0</v>
      </c>
      <c r="AO16" s="115">
        <f t="shared" si="1"/>
        <v>537986.80000000005</v>
      </c>
      <c r="AP16" s="115">
        <v>1080</v>
      </c>
      <c r="AQ16" s="115">
        <v>10800</v>
      </c>
      <c r="AR16" s="115">
        <v>0</v>
      </c>
      <c r="AS16" s="115">
        <v>360</v>
      </c>
      <c r="AT16" s="115">
        <v>0</v>
      </c>
      <c r="AU16" s="115">
        <v>423502.8</v>
      </c>
      <c r="AV16" s="115">
        <v>0</v>
      </c>
      <c r="AW16" s="115">
        <v>22000</v>
      </c>
      <c r="AX16" s="115">
        <v>564</v>
      </c>
      <c r="AY16" s="115">
        <v>79680</v>
      </c>
      <c r="AZ16" s="115">
        <v>0</v>
      </c>
      <c r="BA16" s="115">
        <v>8000</v>
      </c>
      <c r="BB16" s="115">
        <v>3095.5356000000002</v>
      </c>
    </row>
    <row r="17" spans="1:54" ht="25.5" customHeight="1">
      <c r="A17" s="114" t="s">
        <v>70</v>
      </c>
      <c r="B17" s="114" t="s">
        <v>2380</v>
      </c>
      <c r="C17" s="115">
        <f t="shared" si="0"/>
        <v>15869061.949999999</v>
      </c>
      <c r="D17" s="115">
        <v>11817727.869999999</v>
      </c>
      <c r="E17" s="115">
        <v>5019115.2</v>
      </c>
      <c r="F17" s="115">
        <v>3863556</v>
      </c>
      <c r="G17" s="115">
        <v>189966.95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2187399.5099999998</v>
      </c>
      <c r="O17" s="115">
        <v>557690.21</v>
      </c>
      <c r="P17" s="115">
        <v>1766247.76</v>
      </c>
      <c r="Q17" s="115">
        <v>163480</v>
      </c>
      <c r="R17" s="115">
        <v>142000</v>
      </c>
      <c r="S17" s="115">
        <v>0</v>
      </c>
      <c r="T17" s="115">
        <v>20000</v>
      </c>
      <c r="U17" s="115">
        <v>0</v>
      </c>
      <c r="V17" s="115">
        <v>235200</v>
      </c>
      <c r="W17" s="115">
        <v>164188</v>
      </c>
      <c r="X17" s="115">
        <v>0</v>
      </c>
      <c r="Y17" s="115">
        <v>52080</v>
      </c>
      <c r="Z17" s="115">
        <v>50000</v>
      </c>
      <c r="AA17" s="115">
        <v>0</v>
      </c>
      <c r="AB17" s="115">
        <v>17000</v>
      </c>
      <c r="AC17" s="115">
        <v>9000</v>
      </c>
      <c r="AD17" s="115">
        <v>54800</v>
      </c>
      <c r="AE17" s="115">
        <v>100000</v>
      </c>
      <c r="AF17" s="115">
        <v>99940</v>
      </c>
      <c r="AG17" s="115">
        <v>0</v>
      </c>
      <c r="AH17" s="115">
        <v>149159.76</v>
      </c>
      <c r="AI17" s="115">
        <v>0</v>
      </c>
      <c r="AJ17" s="115">
        <v>153000</v>
      </c>
      <c r="AK17" s="115">
        <v>290000</v>
      </c>
      <c r="AL17" s="115">
        <v>0</v>
      </c>
      <c r="AM17" s="115">
        <v>66400</v>
      </c>
      <c r="AN17" s="115">
        <v>0</v>
      </c>
      <c r="AO17" s="115">
        <f t="shared" si="1"/>
        <v>2231990.3200000003</v>
      </c>
      <c r="AP17" s="115">
        <v>0</v>
      </c>
      <c r="AQ17" s="115">
        <v>19800</v>
      </c>
      <c r="AR17" s="115">
        <v>0</v>
      </c>
      <c r="AS17" s="115">
        <v>2340</v>
      </c>
      <c r="AT17" s="115">
        <v>0</v>
      </c>
      <c r="AU17" s="115">
        <v>1894546.32</v>
      </c>
      <c r="AV17" s="115">
        <v>8000</v>
      </c>
      <c r="AW17" s="115">
        <v>11000</v>
      </c>
      <c r="AX17" s="115">
        <v>1944</v>
      </c>
      <c r="AY17" s="115">
        <v>294360</v>
      </c>
      <c r="AZ17" s="115">
        <v>3096</v>
      </c>
      <c r="BA17" s="115">
        <v>50000</v>
      </c>
      <c r="BB17" s="115">
        <v>0</v>
      </c>
    </row>
    <row r="18" spans="1:54" ht="25.5" customHeight="1">
      <c r="A18" s="114" t="s">
        <v>72</v>
      </c>
      <c r="B18" s="114" t="s">
        <v>2381</v>
      </c>
      <c r="C18" s="115">
        <f t="shared" si="0"/>
        <v>47156231.899999999</v>
      </c>
      <c r="D18" s="115">
        <v>0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5">
        <v>0</v>
      </c>
      <c r="K18" s="115">
        <v>0</v>
      </c>
      <c r="L18" s="115">
        <v>0</v>
      </c>
      <c r="M18" s="115">
        <v>0</v>
      </c>
      <c r="N18" s="115">
        <v>0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5">
        <v>0</v>
      </c>
      <c r="U18" s="115">
        <v>0</v>
      </c>
      <c r="V18" s="115">
        <v>0</v>
      </c>
      <c r="W18" s="115">
        <v>0</v>
      </c>
      <c r="X18" s="115">
        <v>0</v>
      </c>
      <c r="Y18" s="115">
        <v>0</v>
      </c>
      <c r="Z18" s="115">
        <v>0</v>
      </c>
      <c r="AA18" s="115">
        <v>0</v>
      </c>
      <c r="AB18" s="115">
        <v>0</v>
      </c>
      <c r="AC18" s="115">
        <v>0</v>
      </c>
      <c r="AD18" s="115">
        <v>0</v>
      </c>
      <c r="AE18" s="115">
        <v>0</v>
      </c>
      <c r="AF18" s="115">
        <v>0</v>
      </c>
      <c r="AG18" s="115">
        <v>0</v>
      </c>
      <c r="AH18" s="115">
        <v>0</v>
      </c>
      <c r="AI18" s="115">
        <v>0</v>
      </c>
      <c r="AJ18" s="115">
        <v>0</v>
      </c>
      <c r="AK18" s="115">
        <v>0</v>
      </c>
      <c r="AL18" s="115">
        <v>0</v>
      </c>
      <c r="AM18" s="115">
        <v>0</v>
      </c>
      <c r="AN18" s="115">
        <v>0</v>
      </c>
      <c r="AO18" s="115">
        <f t="shared" si="1"/>
        <v>47156231.899999999</v>
      </c>
      <c r="AP18" s="115">
        <v>0</v>
      </c>
      <c r="AQ18" s="115">
        <v>0</v>
      </c>
      <c r="AR18" s="115">
        <v>0</v>
      </c>
      <c r="AS18" s="115">
        <v>0</v>
      </c>
      <c r="AT18" s="115">
        <v>47156231.899999999</v>
      </c>
      <c r="AU18" s="115">
        <v>0</v>
      </c>
      <c r="AV18" s="115">
        <v>0</v>
      </c>
      <c r="AW18" s="115">
        <v>0</v>
      </c>
      <c r="AX18" s="115">
        <v>0</v>
      </c>
      <c r="AY18" s="115">
        <v>0</v>
      </c>
      <c r="AZ18" s="115">
        <v>0</v>
      </c>
      <c r="BA18" s="115">
        <v>0</v>
      </c>
      <c r="BB18" s="115">
        <v>0</v>
      </c>
    </row>
    <row r="19" spans="1:54" ht="25.5" customHeight="1">
      <c r="A19" s="114" t="s">
        <v>74</v>
      </c>
      <c r="B19" s="114" t="s">
        <v>2382</v>
      </c>
      <c r="C19" s="115">
        <f t="shared" si="0"/>
        <v>1458742.18</v>
      </c>
      <c r="D19" s="115">
        <v>1016714.25</v>
      </c>
      <c r="E19" s="115">
        <v>439860</v>
      </c>
      <c r="F19" s="115">
        <v>468720</v>
      </c>
      <c r="G19" s="115">
        <v>90019.95</v>
      </c>
      <c r="H19" s="115">
        <v>0</v>
      </c>
      <c r="I19" s="115">
        <v>0</v>
      </c>
      <c r="J19" s="115">
        <v>0</v>
      </c>
      <c r="K19" s="115">
        <v>0</v>
      </c>
      <c r="L19" s="115">
        <v>0</v>
      </c>
      <c r="M19" s="115">
        <v>0</v>
      </c>
      <c r="N19" s="115">
        <v>18114.3</v>
      </c>
      <c r="O19" s="115">
        <v>0</v>
      </c>
      <c r="P19" s="115">
        <v>218664.93</v>
      </c>
      <c r="Q19" s="115">
        <v>55390</v>
      </c>
      <c r="R19" s="115">
        <v>0</v>
      </c>
      <c r="S19" s="115">
        <v>0</v>
      </c>
      <c r="T19" s="115">
        <v>0</v>
      </c>
      <c r="U19" s="115">
        <v>3096</v>
      </c>
      <c r="V19" s="115">
        <v>28000</v>
      </c>
      <c r="W19" s="115">
        <v>14300</v>
      </c>
      <c r="X19" s="115">
        <v>0</v>
      </c>
      <c r="Y19" s="115">
        <v>5600</v>
      </c>
      <c r="Z19" s="115">
        <v>0</v>
      </c>
      <c r="AA19" s="115">
        <v>0</v>
      </c>
      <c r="AB19" s="115">
        <v>0</v>
      </c>
      <c r="AC19" s="115">
        <v>0</v>
      </c>
      <c r="AD19" s="115">
        <v>10090</v>
      </c>
      <c r="AE19" s="115">
        <v>0</v>
      </c>
      <c r="AF19" s="115">
        <v>0</v>
      </c>
      <c r="AG19" s="115">
        <v>0</v>
      </c>
      <c r="AH19" s="115">
        <v>14188.93</v>
      </c>
      <c r="AI19" s="115">
        <v>0</v>
      </c>
      <c r="AJ19" s="115">
        <v>82800</v>
      </c>
      <c r="AK19" s="115">
        <v>0</v>
      </c>
      <c r="AL19" s="115">
        <v>0</v>
      </c>
      <c r="AM19" s="115">
        <v>5200</v>
      </c>
      <c r="AN19" s="115">
        <v>0</v>
      </c>
      <c r="AO19" s="115">
        <f t="shared" si="1"/>
        <v>223363</v>
      </c>
      <c r="AP19" s="115">
        <v>15180</v>
      </c>
      <c r="AQ19" s="115">
        <v>4500</v>
      </c>
      <c r="AR19" s="115">
        <v>0</v>
      </c>
      <c r="AS19" s="115">
        <v>60</v>
      </c>
      <c r="AT19" s="115">
        <v>0</v>
      </c>
      <c r="AU19" s="115">
        <v>153951</v>
      </c>
      <c r="AV19" s="115">
        <v>0</v>
      </c>
      <c r="AW19" s="115">
        <v>22000</v>
      </c>
      <c r="AX19" s="115">
        <v>192</v>
      </c>
      <c r="AY19" s="115">
        <v>27480</v>
      </c>
      <c r="AZ19" s="115">
        <v>0</v>
      </c>
      <c r="BA19" s="115">
        <v>0</v>
      </c>
      <c r="BB19" s="115">
        <v>0</v>
      </c>
    </row>
  </sheetData>
  <phoneticPr fontId="3" type="noConversion"/>
  <pageMargins left="0.8" right="0.8" top="1" bottom="1" header="0.5" footer="0.5"/>
  <pageSetup paperSize="9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showGridLines="0" zoomScale="85" zoomScaleNormal="85" workbookViewId="0">
      <pane ySplit="5" topLeftCell="A6" activePane="bottomLeft" state="frozen"/>
      <selection activeCell="B6" sqref="B6"/>
      <selection pane="bottomLeft" activeCell="K33" sqref="K33"/>
    </sheetView>
  </sheetViews>
  <sheetFormatPr defaultColWidth="9" defaultRowHeight="15.6"/>
  <cols>
    <col min="1" max="1" width="49.59765625" style="24" customWidth="1"/>
    <col min="2" max="2" width="32" style="23" customWidth="1"/>
    <col min="3" max="16384" width="9" style="24"/>
  </cols>
  <sheetData>
    <row r="1" spans="1:2" ht="18" customHeight="1">
      <c r="A1" s="22"/>
    </row>
    <row r="2" spans="1:2" s="22" customFormat="1" ht="21.6" customHeight="1">
      <c r="A2" s="143" t="s">
        <v>2431</v>
      </c>
      <c r="B2" s="143"/>
    </row>
    <row r="3" spans="1:2" ht="20.25" customHeight="1">
      <c r="A3" s="25"/>
      <c r="B3" s="26"/>
    </row>
    <row r="4" spans="1:2" ht="18" customHeight="1">
      <c r="A4" s="144" t="s">
        <v>0</v>
      </c>
      <c r="B4" s="145"/>
    </row>
    <row r="5" spans="1:2" ht="21.9" customHeight="1">
      <c r="A5" s="27" t="s">
        <v>35</v>
      </c>
      <c r="B5" s="27" t="s">
        <v>2</v>
      </c>
    </row>
    <row r="6" spans="1:2" ht="20.100000000000001" customHeight="1">
      <c r="A6" s="28" t="s">
        <v>2385</v>
      </c>
      <c r="B6" s="94">
        <f>SUM(B7,B16,B37)</f>
        <v>126411</v>
      </c>
    </row>
    <row r="7" spans="1:2" ht="20.100000000000001" customHeight="1">
      <c r="A7" s="28" t="s">
        <v>2386</v>
      </c>
      <c r="B7" s="94">
        <f>SUM(B8:B15)</f>
        <v>29470</v>
      </c>
    </row>
    <row r="8" spans="1:2" ht="20.100000000000001" customHeight="1">
      <c r="A8" s="29" t="s">
        <v>2387</v>
      </c>
      <c r="B8" s="95">
        <v>5427</v>
      </c>
    </row>
    <row r="9" spans="1:2" ht="20.100000000000001" customHeight="1">
      <c r="A9" s="29" t="s">
        <v>2388</v>
      </c>
      <c r="B9" s="95">
        <v>163</v>
      </c>
    </row>
    <row r="10" spans="1:2" ht="20.100000000000001" customHeight="1">
      <c r="A10" s="29" t="s">
        <v>2389</v>
      </c>
      <c r="B10" s="95">
        <v>6632</v>
      </c>
    </row>
    <row r="11" spans="1:2" ht="20.100000000000001" customHeight="1">
      <c r="A11" s="29" t="s">
        <v>2390</v>
      </c>
      <c r="B11" s="95"/>
    </row>
    <row r="12" spans="1:2" ht="20.100000000000001" customHeight="1">
      <c r="A12" s="29" t="s">
        <v>2391</v>
      </c>
      <c r="B12" s="95">
        <v>16380</v>
      </c>
    </row>
    <row r="13" spans="1:2" ht="20.100000000000001" customHeight="1">
      <c r="A13" s="29" t="s">
        <v>2392</v>
      </c>
      <c r="B13" s="95">
        <v>868</v>
      </c>
    </row>
    <row r="14" spans="1:2" ht="20.100000000000001" customHeight="1">
      <c r="A14" s="29" t="s">
        <v>2393</v>
      </c>
      <c r="B14" s="95"/>
    </row>
    <row r="15" spans="1:2" ht="20.100000000000001" customHeight="1">
      <c r="A15" s="29" t="s">
        <v>2394</v>
      </c>
      <c r="B15" s="95"/>
    </row>
    <row r="16" spans="1:2" ht="20.100000000000001" customHeight="1">
      <c r="A16" s="29" t="s">
        <v>2395</v>
      </c>
      <c r="B16" s="96">
        <f>SUM(B17:B36)</f>
        <v>63352</v>
      </c>
    </row>
    <row r="17" spans="1:2" ht="20.100000000000001" customHeight="1">
      <c r="A17" s="29" t="s">
        <v>2396</v>
      </c>
      <c r="B17" s="51"/>
    </row>
    <row r="18" spans="1:2" ht="20.100000000000001" customHeight="1">
      <c r="A18" s="30" t="s">
        <v>2397</v>
      </c>
      <c r="B18" s="51">
        <v>1078</v>
      </c>
    </row>
    <row r="19" spans="1:2" ht="20.100000000000001" customHeight="1">
      <c r="A19" s="31" t="s">
        <v>2398</v>
      </c>
      <c r="B19" s="51">
        <v>940</v>
      </c>
    </row>
    <row r="20" spans="1:2" ht="20.100000000000001" customHeight="1">
      <c r="A20" s="31" t="s">
        <v>2399</v>
      </c>
      <c r="B20" s="51">
        <v>-8215</v>
      </c>
    </row>
    <row r="21" spans="1:2" ht="20.100000000000001" customHeight="1">
      <c r="A21" s="31" t="s">
        <v>2400</v>
      </c>
      <c r="B21" s="51"/>
    </row>
    <row r="22" spans="1:2" ht="20.100000000000001" customHeight="1">
      <c r="A22" s="31" t="s">
        <v>2401</v>
      </c>
      <c r="B22" s="51">
        <v>167</v>
      </c>
    </row>
    <row r="23" spans="1:2" ht="20.100000000000001" customHeight="1">
      <c r="A23" s="31" t="s">
        <v>2402</v>
      </c>
      <c r="B23" s="51"/>
    </row>
    <row r="24" spans="1:2" ht="20.100000000000001" customHeight="1">
      <c r="A24" s="31" t="s">
        <v>2403</v>
      </c>
      <c r="B24" s="51">
        <v>1924</v>
      </c>
    </row>
    <row r="25" spans="1:2" ht="20.100000000000001" customHeight="1">
      <c r="A25" s="31" t="s">
        <v>2404</v>
      </c>
      <c r="B25" s="97">
        <v>2206</v>
      </c>
    </row>
    <row r="26" spans="1:2" ht="20.100000000000001" customHeight="1">
      <c r="A26" s="31" t="s">
        <v>2405</v>
      </c>
      <c r="B26" s="51">
        <v>18061</v>
      </c>
    </row>
    <row r="27" spans="1:2" ht="20.100000000000001" customHeight="1">
      <c r="A27" s="30" t="s">
        <v>2406</v>
      </c>
      <c r="B27" s="51">
        <v>5900</v>
      </c>
    </row>
    <row r="28" spans="1:2" ht="20.100000000000001" customHeight="1">
      <c r="A28" s="31" t="s">
        <v>2407</v>
      </c>
      <c r="B28" s="51">
        <v>2214</v>
      </c>
    </row>
    <row r="29" spans="1:2" ht="20.100000000000001" customHeight="1">
      <c r="A29" s="31" t="s">
        <v>2408</v>
      </c>
      <c r="B29" s="51">
        <v>1365</v>
      </c>
    </row>
    <row r="30" spans="1:2" ht="20.100000000000001" customHeight="1">
      <c r="A30" s="31" t="s">
        <v>2409</v>
      </c>
      <c r="B30" s="51">
        <v>4592</v>
      </c>
    </row>
    <row r="31" spans="1:2" ht="20.100000000000001" customHeight="1">
      <c r="A31" s="31" t="s">
        <v>2410</v>
      </c>
      <c r="B31" s="51">
        <v>4291</v>
      </c>
    </row>
    <row r="32" spans="1:2" ht="20.100000000000001" customHeight="1">
      <c r="A32" s="31" t="s">
        <v>2411</v>
      </c>
      <c r="B32" s="51"/>
    </row>
    <row r="33" spans="1:2" ht="20.100000000000001" customHeight="1">
      <c r="A33" s="31" t="s">
        <v>2412</v>
      </c>
      <c r="B33" s="51"/>
    </row>
    <row r="34" spans="1:2" ht="20.100000000000001" customHeight="1">
      <c r="A34" s="31" t="s">
        <v>2413</v>
      </c>
      <c r="B34" s="51"/>
    </row>
    <row r="35" spans="1:2" ht="20.100000000000001" customHeight="1">
      <c r="A35" s="31" t="s">
        <v>2414</v>
      </c>
      <c r="B35" s="51">
        <v>175</v>
      </c>
    </row>
    <row r="36" spans="1:2" ht="20.100000000000001" customHeight="1">
      <c r="A36" s="31" t="s">
        <v>2415</v>
      </c>
      <c r="B36" s="51">
        <v>28654</v>
      </c>
    </row>
    <row r="37" spans="1:2" ht="20.100000000000001" customHeight="1">
      <c r="A37" s="31" t="s">
        <v>2416</v>
      </c>
      <c r="B37" s="51">
        <f>SUM(B38:B57)</f>
        <v>33589</v>
      </c>
    </row>
    <row r="38" spans="1:2" ht="20.100000000000001" customHeight="1">
      <c r="A38" s="31" t="s">
        <v>2067</v>
      </c>
      <c r="B38" s="51">
        <v>267</v>
      </c>
    </row>
    <row r="39" spans="1:2" ht="20.100000000000001" customHeight="1">
      <c r="A39" s="31" t="s">
        <v>2417</v>
      </c>
      <c r="B39" s="51"/>
    </row>
    <row r="40" spans="1:2" ht="20.100000000000001" customHeight="1">
      <c r="A40" s="31" t="s">
        <v>2418</v>
      </c>
      <c r="B40" s="51">
        <v>5</v>
      </c>
    </row>
    <row r="41" spans="1:2" ht="20.100000000000001" customHeight="1">
      <c r="A41" s="31" t="s">
        <v>2419</v>
      </c>
      <c r="B41" s="51">
        <v>201</v>
      </c>
    </row>
    <row r="42" spans="1:2" ht="20.100000000000001" customHeight="1">
      <c r="A42" s="31" t="s">
        <v>2069</v>
      </c>
      <c r="B42" s="51">
        <v>1044</v>
      </c>
    </row>
    <row r="43" spans="1:2" ht="20.100000000000001" customHeight="1">
      <c r="A43" s="31" t="s">
        <v>2420</v>
      </c>
      <c r="B43" s="51">
        <v>165</v>
      </c>
    </row>
    <row r="44" spans="1:2" ht="20.100000000000001" customHeight="1">
      <c r="A44" s="31" t="s">
        <v>2071</v>
      </c>
      <c r="B44" s="51">
        <v>370</v>
      </c>
    </row>
    <row r="45" spans="1:2" ht="20.100000000000001" customHeight="1">
      <c r="A45" s="31" t="s">
        <v>2421</v>
      </c>
      <c r="B45" s="51">
        <v>641</v>
      </c>
    </row>
    <row r="46" spans="1:2" ht="20.100000000000001" customHeight="1">
      <c r="A46" s="31" t="s">
        <v>2422</v>
      </c>
      <c r="B46" s="51">
        <v>1255</v>
      </c>
    </row>
    <row r="47" spans="1:2" ht="20.100000000000001" customHeight="1">
      <c r="A47" s="31" t="s">
        <v>2075</v>
      </c>
      <c r="B47" s="51">
        <v>1464</v>
      </c>
    </row>
    <row r="48" spans="1:2" ht="20.100000000000001" customHeight="1">
      <c r="A48" s="31" t="s">
        <v>2423</v>
      </c>
      <c r="B48" s="51">
        <v>45</v>
      </c>
    </row>
    <row r="49" spans="1:2" ht="20.100000000000001" customHeight="1">
      <c r="A49" s="31" t="s">
        <v>2424</v>
      </c>
      <c r="B49" s="51">
        <v>15777</v>
      </c>
    </row>
    <row r="50" spans="1:2" ht="20.100000000000001" customHeight="1">
      <c r="A50" s="31" t="s">
        <v>2078</v>
      </c>
      <c r="B50" s="51">
        <v>3669</v>
      </c>
    </row>
    <row r="51" spans="1:2" ht="20.100000000000001" customHeight="1">
      <c r="A51" s="31" t="s">
        <v>2425</v>
      </c>
      <c r="B51" s="51">
        <v>221</v>
      </c>
    </row>
    <row r="52" spans="1:2" ht="20.100000000000001" customHeight="1">
      <c r="A52" s="31" t="s">
        <v>2426</v>
      </c>
      <c r="B52" s="51">
        <v>1221</v>
      </c>
    </row>
    <row r="53" spans="1:2" ht="20.100000000000001" customHeight="1">
      <c r="A53" s="31" t="s">
        <v>2427</v>
      </c>
      <c r="B53" s="51">
        <v>60</v>
      </c>
    </row>
    <row r="54" spans="1:2" ht="20.100000000000001" customHeight="1">
      <c r="A54" s="31" t="s">
        <v>2428</v>
      </c>
      <c r="B54" s="51">
        <v>580</v>
      </c>
    </row>
    <row r="55" spans="1:2" ht="20.100000000000001" customHeight="1">
      <c r="A55" s="31" t="s">
        <v>2080</v>
      </c>
      <c r="B55" s="8">
        <v>5910</v>
      </c>
    </row>
    <row r="56" spans="1:2" ht="20.100000000000001" customHeight="1">
      <c r="A56" s="31" t="s">
        <v>2429</v>
      </c>
      <c r="B56" s="8">
        <v>460</v>
      </c>
    </row>
    <row r="57" spans="1:2" ht="20.100000000000001" customHeight="1">
      <c r="A57" s="9" t="s">
        <v>2430</v>
      </c>
      <c r="B57" s="8">
        <v>234</v>
      </c>
    </row>
    <row r="58" spans="1:2" ht="20.100000000000001" customHeight="1">
      <c r="A58" s="9"/>
      <c r="B58" s="95"/>
    </row>
    <row r="59" spans="1:2" ht="20.100000000000001" customHeight="1">
      <c r="A59" s="9"/>
      <c r="B59" s="95"/>
    </row>
  </sheetData>
  <mergeCells count="2">
    <mergeCell ref="A2:B2"/>
    <mergeCell ref="A4:B4"/>
  </mergeCells>
  <phoneticPr fontId="3" type="noConversion"/>
  <printOptions horizontalCentered="1"/>
  <pageMargins left="0.47" right="0.47" top="0.59" bottom="0.47" header="0.31" footer="0.3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SheetLayoutView="100" workbookViewId="0">
      <selection activeCell="B16" sqref="B16"/>
    </sheetView>
  </sheetViews>
  <sheetFormatPr defaultColWidth="9" defaultRowHeight="15.6"/>
  <cols>
    <col min="1" max="1" width="27" style="33" customWidth="1"/>
    <col min="2" max="2" width="29.19921875" style="33" customWidth="1"/>
    <col min="3" max="3" width="14" style="33" customWidth="1"/>
    <col min="4" max="256" width="9" style="33"/>
    <col min="257" max="257" width="27" style="33" customWidth="1"/>
    <col min="258" max="258" width="29.19921875" style="33" customWidth="1"/>
    <col min="259" max="259" width="14" style="33" customWidth="1"/>
    <col min="260" max="512" width="9" style="33"/>
    <col min="513" max="513" width="27" style="33" customWidth="1"/>
    <col min="514" max="514" width="29.19921875" style="33" customWidth="1"/>
    <col min="515" max="515" width="14" style="33" customWidth="1"/>
    <col min="516" max="768" width="9" style="33"/>
    <col min="769" max="769" width="27" style="33" customWidth="1"/>
    <col min="770" max="770" width="29.19921875" style="33" customWidth="1"/>
    <col min="771" max="771" width="14" style="33" customWidth="1"/>
    <col min="772" max="1024" width="9" style="33"/>
    <col min="1025" max="1025" width="27" style="33" customWidth="1"/>
    <col min="1026" max="1026" width="29.19921875" style="33" customWidth="1"/>
    <col min="1027" max="1027" width="14" style="33" customWidth="1"/>
    <col min="1028" max="1280" width="9" style="33"/>
    <col min="1281" max="1281" width="27" style="33" customWidth="1"/>
    <col min="1282" max="1282" width="29.19921875" style="33" customWidth="1"/>
    <col min="1283" max="1283" width="14" style="33" customWidth="1"/>
    <col min="1284" max="1536" width="9" style="33"/>
    <col min="1537" max="1537" width="27" style="33" customWidth="1"/>
    <col min="1538" max="1538" width="29.19921875" style="33" customWidth="1"/>
    <col min="1539" max="1539" width="14" style="33" customWidth="1"/>
    <col min="1540" max="1792" width="9" style="33"/>
    <col min="1793" max="1793" width="27" style="33" customWidth="1"/>
    <col min="1794" max="1794" width="29.19921875" style="33" customWidth="1"/>
    <col min="1795" max="1795" width="14" style="33" customWidth="1"/>
    <col min="1796" max="2048" width="9" style="33"/>
    <col min="2049" max="2049" width="27" style="33" customWidth="1"/>
    <col min="2050" max="2050" width="29.19921875" style="33" customWidth="1"/>
    <col min="2051" max="2051" width="14" style="33" customWidth="1"/>
    <col min="2052" max="2304" width="9" style="33"/>
    <col min="2305" max="2305" width="27" style="33" customWidth="1"/>
    <col min="2306" max="2306" width="29.19921875" style="33" customWidth="1"/>
    <col min="2307" max="2307" width="14" style="33" customWidth="1"/>
    <col min="2308" max="2560" width="9" style="33"/>
    <col min="2561" max="2561" width="27" style="33" customWidth="1"/>
    <col min="2562" max="2562" width="29.19921875" style="33" customWidth="1"/>
    <col min="2563" max="2563" width="14" style="33" customWidth="1"/>
    <col min="2564" max="2816" width="9" style="33"/>
    <col min="2817" max="2817" width="27" style="33" customWidth="1"/>
    <col min="2818" max="2818" width="29.19921875" style="33" customWidth="1"/>
    <col min="2819" max="2819" width="14" style="33" customWidth="1"/>
    <col min="2820" max="3072" width="9" style="33"/>
    <col min="3073" max="3073" width="27" style="33" customWidth="1"/>
    <col min="3074" max="3074" width="29.19921875" style="33" customWidth="1"/>
    <col min="3075" max="3075" width="14" style="33" customWidth="1"/>
    <col min="3076" max="3328" width="9" style="33"/>
    <col min="3329" max="3329" width="27" style="33" customWidth="1"/>
    <col min="3330" max="3330" width="29.19921875" style="33" customWidth="1"/>
    <col min="3331" max="3331" width="14" style="33" customWidth="1"/>
    <col min="3332" max="3584" width="9" style="33"/>
    <col min="3585" max="3585" width="27" style="33" customWidth="1"/>
    <col min="3586" max="3586" width="29.19921875" style="33" customWidth="1"/>
    <col min="3587" max="3587" width="14" style="33" customWidth="1"/>
    <col min="3588" max="3840" width="9" style="33"/>
    <col min="3841" max="3841" width="27" style="33" customWidth="1"/>
    <col min="3842" max="3842" width="29.19921875" style="33" customWidth="1"/>
    <col min="3843" max="3843" width="14" style="33" customWidth="1"/>
    <col min="3844" max="4096" width="9" style="33"/>
    <col min="4097" max="4097" width="27" style="33" customWidth="1"/>
    <col min="4098" max="4098" width="29.19921875" style="33" customWidth="1"/>
    <col min="4099" max="4099" width="14" style="33" customWidth="1"/>
    <col min="4100" max="4352" width="9" style="33"/>
    <col min="4353" max="4353" width="27" style="33" customWidth="1"/>
    <col min="4354" max="4354" width="29.19921875" style="33" customWidth="1"/>
    <col min="4355" max="4355" width="14" style="33" customWidth="1"/>
    <col min="4356" max="4608" width="9" style="33"/>
    <col min="4609" max="4609" width="27" style="33" customWidth="1"/>
    <col min="4610" max="4610" width="29.19921875" style="33" customWidth="1"/>
    <col min="4611" max="4611" width="14" style="33" customWidth="1"/>
    <col min="4612" max="4864" width="9" style="33"/>
    <col min="4865" max="4865" width="27" style="33" customWidth="1"/>
    <col min="4866" max="4866" width="29.19921875" style="33" customWidth="1"/>
    <col min="4867" max="4867" width="14" style="33" customWidth="1"/>
    <col min="4868" max="5120" width="9" style="33"/>
    <col min="5121" max="5121" width="27" style="33" customWidth="1"/>
    <col min="5122" max="5122" width="29.19921875" style="33" customWidth="1"/>
    <col min="5123" max="5123" width="14" style="33" customWidth="1"/>
    <col min="5124" max="5376" width="9" style="33"/>
    <col min="5377" max="5377" width="27" style="33" customWidth="1"/>
    <col min="5378" max="5378" width="29.19921875" style="33" customWidth="1"/>
    <col min="5379" max="5379" width="14" style="33" customWidth="1"/>
    <col min="5380" max="5632" width="9" style="33"/>
    <col min="5633" max="5633" width="27" style="33" customWidth="1"/>
    <col min="5634" max="5634" width="29.19921875" style="33" customWidth="1"/>
    <col min="5635" max="5635" width="14" style="33" customWidth="1"/>
    <col min="5636" max="5888" width="9" style="33"/>
    <col min="5889" max="5889" width="27" style="33" customWidth="1"/>
    <col min="5890" max="5890" width="29.19921875" style="33" customWidth="1"/>
    <col min="5891" max="5891" width="14" style="33" customWidth="1"/>
    <col min="5892" max="6144" width="9" style="33"/>
    <col min="6145" max="6145" width="27" style="33" customWidth="1"/>
    <col min="6146" max="6146" width="29.19921875" style="33" customWidth="1"/>
    <col min="6147" max="6147" width="14" style="33" customWidth="1"/>
    <col min="6148" max="6400" width="9" style="33"/>
    <col min="6401" max="6401" width="27" style="33" customWidth="1"/>
    <col min="6402" max="6402" width="29.19921875" style="33" customWidth="1"/>
    <col min="6403" max="6403" width="14" style="33" customWidth="1"/>
    <col min="6404" max="6656" width="9" style="33"/>
    <col min="6657" max="6657" width="27" style="33" customWidth="1"/>
    <col min="6658" max="6658" width="29.19921875" style="33" customWidth="1"/>
    <col min="6659" max="6659" width="14" style="33" customWidth="1"/>
    <col min="6660" max="6912" width="9" style="33"/>
    <col min="6913" max="6913" width="27" style="33" customWidth="1"/>
    <col min="6914" max="6914" width="29.19921875" style="33" customWidth="1"/>
    <col min="6915" max="6915" width="14" style="33" customWidth="1"/>
    <col min="6916" max="7168" width="9" style="33"/>
    <col min="7169" max="7169" width="27" style="33" customWidth="1"/>
    <col min="7170" max="7170" width="29.19921875" style="33" customWidth="1"/>
    <col min="7171" max="7171" width="14" style="33" customWidth="1"/>
    <col min="7172" max="7424" width="9" style="33"/>
    <col min="7425" max="7425" width="27" style="33" customWidth="1"/>
    <col min="7426" max="7426" width="29.19921875" style="33" customWidth="1"/>
    <col min="7427" max="7427" width="14" style="33" customWidth="1"/>
    <col min="7428" max="7680" width="9" style="33"/>
    <col min="7681" max="7681" width="27" style="33" customWidth="1"/>
    <col min="7682" max="7682" width="29.19921875" style="33" customWidth="1"/>
    <col min="7683" max="7683" width="14" style="33" customWidth="1"/>
    <col min="7684" max="7936" width="9" style="33"/>
    <col min="7937" max="7937" width="27" style="33" customWidth="1"/>
    <col min="7938" max="7938" width="29.19921875" style="33" customWidth="1"/>
    <col min="7939" max="7939" width="14" style="33" customWidth="1"/>
    <col min="7940" max="8192" width="9" style="33"/>
    <col min="8193" max="8193" width="27" style="33" customWidth="1"/>
    <col min="8194" max="8194" width="29.19921875" style="33" customWidth="1"/>
    <col min="8195" max="8195" width="14" style="33" customWidth="1"/>
    <col min="8196" max="8448" width="9" style="33"/>
    <col min="8449" max="8449" width="27" style="33" customWidth="1"/>
    <col min="8450" max="8450" width="29.19921875" style="33" customWidth="1"/>
    <col min="8451" max="8451" width="14" style="33" customWidth="1"/>
    <col min="8452" max="8704" width="9" style="33"/>
    <col min="8705" max="8705" width="27" style="33" customWidth="1"/>
    <col min="8706" max="8706" width="29.19921875" style="33" customWidth="1"/>
    <col min="8707" max="8707" width="14" style="33" customWidth="1"/>
    <col min="8708" max="8960" width="9" style="33"/>
    <col min="8961" max="8961" width="27" style="33" customWidth="1"/>
    <col min="8962" max="8962" width="29.19921875" style="33" customWidth="1"/>
    <col min="8963" max="8963" width="14" style="33" customWidth="1"/>
    <col min="8964" max="9216" width="9" style="33"/>
    <col min="9217" max="9217" width="27" style="33" customWidth="1"/>
    <col min="9218" max="9218" width="29.19921875" style="33" customWidth="1"/>
    <col min="9219" max="9219" width="14" style="33" customWidth="1"/>
    <col min="9220" max="9472" width="9" style="33"/>
    <col min="9473" max="9473" width="27" style="33" customWidth="1"/>
    <col min="9474" max="9474" width="29.19921875" style="33" customWidth="1"/>
    <col min="9475" max="9475" width="14" style="33" customWidth="1"/>
    <col min="9476" max="9728" width="9" style="33"/>
    <col min="9729" max="9729" width="27" style="33" customWidth="1"/>
    <col min="9730" max="9730" width="29.19921875" style="33" customWidth="1"/>
    <col min="9731" max="9731" width="14" style="33" customWidth="1"/>
    <col min="9732" max="9984" width="9" style="33"/>
    <col min="9985" max="9985" width="27" style="33" customWidth="1"/>
    <col min="9986" max="9986" width="29.19921875" style="33" customWidth="1"/>
    <col min="9987" max="9987" width="14" style="33" customWidth="1"/>
    <col min="9988" max="10240" width="9" style="33"/>
    <col min="10241" max="10241" width="27" style="33" customWidth="1"/>
    <col min="10242" max="10242" width="29.19921875" style="33" customWidth="1"/>
    <col min="10243" max="10243" width="14" style="33" customWidth="1"/>
    <col min="10244" max="10496" width="9" style="33"/>
    <col min="10497" max="10497" width="27" style="33" customWidth="1"/>
    <col min="10498" max="10498" width="29.19921875" style="33" customWidth="1"/>
    <col min="10499" max="10499" width="14" style="33" customWidth="1"/>
    <col min="10500" max="10752" width="9" style="33"/>
    <col min="10753" max="10753" width="27" style="33" customWidth="1"/>
    <col min="10754" max="10754" width="29.19921875" style="33" customWidth="1"/>
    <col min="10755" max="10755" width="14" style="33" customWidth="1"/>
    <col min="10756" max="11008" width="9" style="33"/>
    <col min="11009" max="11009" width="27" style="33" customWidth="1"/>
    <col min="11010" max="11010" width="29.19921875" style="33" customWidth="1"/>
    <col min="11011" max="11011" width="14" style="33" customWidth="1"/>
    <col min="11012" max="11264" width="9" style="33"/>
    <col min="11265" max="11265" width="27" style="33" customWidth="1"/>
    <col min="11266" max="11266" width="29.19921875" style="33" customWidth="1"/>
    <col min="11267" max="11267" width="14" style="33" customWidth="1"/>
    <col min="11268" max="11520" width="9" style="33"/>
    <col min="11521" max="11521" width="27" style="33" customWidth="1"/>
    <col min="11522" max="11522" width="29.19921875" style="33" customWidth="1"/>
    <col min="11523" max="11523" width="14" style="33" customWidth="1"/>
    <col min="11524" max="11776" width="9" style="33"/>
    <col min="11777" max="11777" width="27" style="33" customWidth="1"/>
    <col min="11778" max="11778" width="29.19921875" style="33" customWidth="1"/>
    <col min="11779" max="11779" width="14" style="33" customWidth="1"/>
    <col min="11780" max="12032" width="9" style="33"/>
    <col min="12033" max="12033" width="27" style="33" customWidth="1"/>
    <col min="12034" max="12034" width="29.19921875" style="33" customWidth="1"/>
    <col min="12035" max="12035" width="14" style="33" customWidth="1"/>
    <col min="12036" max="12288" width="9" style="33"/>
    <col min="12289" max="12289" width="27" style="33" customWidth="1"/>
    <col min="12290" max="12290" width="29.19921875" style="33" customWidth="1"/>
    <col min="12291" max="12291" width="14" style="33" customWidth="1"/>
    <col min="12292" max="12544" width="9" style="33"/>
    <col min="12545" max="12545" width="27" style="33" customWidth="1"/>
    <col min="12546" max="12546" width="29.19921875" style="33" customWidth="1"/>
    <col min="12547" max="12547" width="14" style="33" customWidth="1"/>
    <col min="12548" max="12800" width="9" style="33"/>
    <col min="12801" max="12801" width="27" style="33" customWidth="1"/>
    <col min="12802" max="12802" width="29.19921875" style="33" customWidth="1"/>
    <col min="12803" max="12803" width="14" style="33" customWidth="1"/>
    <col min="12804" max="13056" width="9" style="33"/>
    <col min="13057" max="13057" width="27" style="33" customWidth="1"/>
    <col min="13058" max="13058" width="29.19921875" style="33" customWidth="1"/>
    <col min="13059" max="13059" width="14" style="33" customWidth="1"/>
    <col min="13060" max="13312" width="9" style="33"/>
    <col min="13313" max="13313" width="27" style="33" customWidth="1"/>
    <col min="13314" max="13314" width="29.19921875" style="33" customWidth="1"/>
    <col min="13315" max="13315" width="14" style="33" customWidth="1"/>
    <col min="13316" max="13568" width="9" style="33"/>
    <col min="13569" max="13569" width="27" style="33" customWidth="1"/>
    <col min="13570" max="13570" width="29.19921875" style="33" customWidth="1"/>
    <col min="13571" max="13571" width="14" style="33" customWidth="1"/>
    <col min="13572" max="13824" width="9" style="33"/>
    <col min="13825" max="13825" width="27" style="33" customWidth="1"/>
    <col min="13826" max="13826" width="29.19921875" style="33" customWidth="1"/>
    <col min="13827" max="13827" width="14" style="33" customWidth="1"/>
    <col min="13828" max="14080" width="9" style="33"/>
    <col min="14081" max="14081" width="27" style="33" customWidth="1"/>
    <col min="14082" max="14082" width="29.19921875" style="33" customWidth="1"/>
    <col min="14083" max="14083" width="14" style="33" customWidth="1"/>
    <col min="14084" max="14336" width="9" style="33"/>
    <col min="14337" max="14337" width="27" style="33" customWidth="1"/>
    <col min="14338" max="14338" width="29.19921875" style="33" customWidth="1"/>
    <col min="14339" max="14339" width="14" style="33" customWidth="1"/>
    <col min="14340" max="14592" width="9" style="33"/>
    <col min="14593" max="14593" width="27" style="33" customWidth="1"/>
    <col min="14594" max="14594" width="29.19921875" style="33" customWidth="1"/>
    <col min="14595" max="14595" width="14" style="33" customWidth="1"/>
    <col min="14596" max="14848" width="9" style="33"/>
    <col min="14849" max="14849" width="27" style="33" customWidth="1"/>
    <col min="14850" max="14850" width="29.19921875" style="33" customWidth="1"/>
    <col min="14851" max="14851" width="14" style="33" customWidth="1"/>
    <col min="14852" max="15104" width="9" style="33"/>
    <col min="15105" max="15105" width="27" style="33" customWidth="1"/>
    <col min="15106" max="15106" width="29.19921875" style="33" customWidth="1"/>
    <col min="15107" max="15107" width="14" style="33" customWidth="1"/>
    <col min="15108" max="15360" width="9" style="33"/>
    <col min="15361" max="15361" width="27" style="33" customWidth="1"/>
    <col min="15362" max="15362" width="29.19921875" style="33" customWidth="1"/>
    <col min="15363" max="15363" width="14" style="33" customWidth="1"/>
    <col min="15364" max="15616" width="9" style="33"/>
    <col min="15617" max="15617" width="27" style="33" customWidth="1"/>
    <col min="15618" max="15618" width="29.19921875" style="33" customWidth="1"/>
    <col min="15619" max="15619" width="14" style="33" customWidth="1"/>
    <col min="15620" max="15872" width="9" style="33"/>
    <col min="15873" max="15873" width="27" style="33" customWidth="1"/>
    <col min="15874" max="15874" width="29.19921875" style="33" customWidth="1"/>
    <col min="15875" max="15875" width="14" style="33" customWidth="1"/>
    <col min="15876" max="16128" width="9" style="33"/>
    <col min="16129" max="16129" width="27" style="33" customWidth="1"/>
    <col min="16130" max="16130" width="29.19921875" style="33" customWidth="1"/>
    <col min="16131" max="16131" width="14" style="33" customWidth="1"/>
    <col min="16132" max="16384" width="9" style="33"/>
  </cols>
  <sheetData>
    <row r="1" spans="1:3" ht="61.5" customHeight="1">
      <c r="A1" s="146" t="s">
        <v>2432</v>
      </c>
      <c r="B1" s="146"/>
      <c r="C1" s="32"/>
    </row>
    <row r="2" spans="1:3" ht="42" customHeight="1">
      <c r="B2" s="34" t="s">
        <v>2433</v>
      </c>
    </row>
    <row r="3" spans="1:3" ht="69" customHeight="1">
      <c r="A3" s="35" t="s">
        <v>2434</v>
      </c>
      <c r="B3" s="36"/>
    </row>
    <row r="4" spans="1:3" ht="72.75" customHeight="1">
      <c r="A4" s="35" t="s">
        <v>2435</v>
      </c>
      <c r="B4" s="37">
        <v>52.6</v>
      </c>
    </row>
    <row r="5" spans="1:3" ht="20.25" customHeight="1"/>
    <row r="6" spans="1:3" ht="20.25" customHeight="1"/>
    <row r="7" spans="1:3" ht="20.25" customHeight="1"/>
  </sheetData>
  <mergeCells count="1">
    <mergeCell ref="A1:B1"/>
  </mergeCells>
  <phoneticPr fontId="3" type="noConversion"/>
  <pageMargins left="0.75" right="0.75" top="1" bottom="1" header="0.51180555555555551" footer="0.51180555555555551"/>
  <pageSetup paperSize="9" firstPageNumber="4294963191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showGridLines="0" workbookViewId="0">
      <pane ySplit="5" topLeftCell="A42" activePane="bottomLeft" state="frozen"/>
      <selection activeCell="B6" sqref="B6"/>
      <selection pane="bottomLeft" activeCell="G18" sqref="G18"/>
    </sheetView>
  </sheetViews>
  <sheetFormatPr defaultColWidth="9" defaultRowHeight="15.6"/>
  <cols>
    <col min="1" max="1" width="48.19921875" style="40" customWidth="1"/>
    <col min="2" max="2" width="32.3984375" style="40" customWidth="1"/>
    <col min="3" max="252" width="9" style="40"/>
    <col min="253" max="253" width="48.19921875" style="40" customWidth="1"/>
    <col min="254" max="254" width="32.3984375" style="40" customWidth="1"/>
    <col min="255" max="508" width="9" style="40"/>
    <col min="509" max="509" width="48.19921875" style="40" customWidth="1"/>
    <col min="510" max="510" width="32.3984375" style="40" customWidth="1"/>
    <col min="511" max="764" width="9" style="40"/>
    <col min="765" max="765" width="48.19921875" style="40" customWidth="1"/>
    <col min="766" max="766" width="32.3984375" style="40" customWidth="1"/>
    <col min="767" max="1020" width="9" style="40"/>
    <col min="1021" max="1021" width="48.19921875" style="40" customWidth="1"/>
    <col min="1022" max="1022" width="32.3984375" style="40" customWidth="1"/>
    <col min="1023" max="1276" width="9" style="40"/>
    <col min="1277" max="1277" width="48.19921875" style="40" customWidth="1"/>
    <col min="1278" max="1278" width="32.3984375" style="40" customWidth="1"/>
    <col min="1279" max="1532" width="9" style="40"/>
    <col min="1533" max="1533" width="48.19921875" style="40" customWidth="1"/>
    <col min="1534" max="1534" width="32.3984375" style="40" customWidth="1"/>
    <col min="1535" max="1788" width="9" style="40"/>
    <col min="1789" max="1789" width="48.19921875" style="40" customWidth="1"/>
    <col min="1790" max="1790" width="32.3984375" style="40" customWidth="1"/>
    <col min="1791" max="2044" width="9" style="40"/>
    <col min="2045" max="2045" width="48.19921875" style="40" customWidth="1"/>
    <col min="2046" max="2046" width="32.3984375" style="40" customWidth="1"/>
    <col min="2047" max="2300" width="9" style="40"/>
    <col min="2301" max="2301" width="48.19921875" style="40" customWidth="1"/>
    <col min="2302" max="2302" width="32.3984375" style="40" customWidth="1"/>
    <col min="2303" max="2556" width="9" style="40"/>
    <col min="2557" max="2557" width="48.19921875" style="40" customWidth="1"/>
    <col min="2558" max="2558" width="32.3984375" style="40" customWidth="1"/>
    <col min="2559" max="2812" width="9" style="40"/>
    <col min="2813" max="2813" width="48.19921875" style="40" customWidth="1"/>
    <col min="2814" max="2814" width="32.3984375" style="40" customWidth="1"/>
    <col min="2815" max="3068" width="9" style="40"/>
    <col min="3069" max="3069" width="48.19921875" style="40" customWidth="1"/>
    <col min="3070" max="3070" width="32.3984375" style="40" customWidth="1"/>
    <col min="3071" max="3324" width="9" style="40"/>
    <col min="3325" max="3325" width="48.19921875" style="40" customWidth="1"/>
    <col min="3326" max="3326" width="32.3984375" style="40" customWidth="1"/>
    <col min="3327" max="3580" width="9" style="40"/>
    <col min="3581" max="3581" width="48.19921875" style="40" customWidth="1"/>
    <col min="3582" max="3582" width="32.3984375" style="40" customWidth="1"/>
    <col min="3583" max="3836" width="9" style="40"/>
    <col min="3837" max="3837" width="48.19921875" style="40" customWidth="1"/>
    <col min="3838" max="3838" width="32.3984375" style="40" customWidth="1"/>
    <col min="3839" max="4092" width="9" style="40"/>
    <col min="4093" max="4093" width="48.19921875" style="40" customWidth="1"/>
    <col min="4094" max="4094" width="32.3984375" style="40" customWidth="1"/>
    <col min="4095" max="4348" width="9" style="40"/>
    <col min="4349" max="4349" width="48.19921875" style="40" customWidth="1"/>
    <col min="4350" max="4350" width="32.3984375" style="40" customWidth="1"/>
    <col min="4351" max="4604" width="9" style="40"/>
    <col min="4605" max="4605" width="48.19921875" style="40" customWidth="1"/>
    <col min="4606" max="4606" width="32.3984375" style="40" customWidth="1"/>
    <col min="4607" max="4860" width="9" style="40"/>
    <col min="4861" max="4861" width="48.19921875" style="40" customWidth="1"/>
    <col min="4862" max="4862" width="32.3984375" style="40" customWidth="1"/>
    <col min="4863" max="5116" width="9" style="40"/>
    <col min="5117" max="5117" width="48.19921875" style="40" customWidth="1"/>
    <col min="5118" max="5118" width="32.3984375" style="40" customWidth="1"/>
    <col min="5119" max="5372" width="9" style="40"/>
    <col min="5373" max="5373" width="48.19921875" style="40" customWidth="1"/>
    <col min="5374" max="5374" width="32.3984375" style="40" customWidth="1"/>
    <col min="5375" max="5628" width="9" style="40"/>
    <col min="5629" max="5629" width="48.19921875" style="40" customWidth="1"/>
    <col min="5630" max="5630" width="32.3984375" style="40" customWidth="1"/>
    <col min="5631" max="5884" width="9" style="40"/>
    <col min="5885" max="5885" width="48.19921875" style="40" customWidth="1"/>
    <col min="5886" max="5886" width="32.3984375" style="40" customWidth="1"/>
    <col min="5887" max="6140" width="9" style="40"/>
    <col min="6141" max="6141" width="48.19921875" style="40" customWidth="1"/>
    <col min="6142" max="6142" width="32.3984375" style="40" customWidth="1"/>
    <col min="6143" max="6396" width="9" style="40"/>
    <col min="6397" max="6397" width="48.19921875" style="40" customWidth="1"/>
    <col min="6398" max="6398" width="32.3984375" style="40" customWidth="1"/>
    <col min="6399" max="6652" width="9" style="40"/>
    <col min="6653" max="6653" width="48.19921875" style="40" customWidth="1"/>
    <col min="6654" max="6654" width="32.3984375" style="40" customWidth="1"/>
    <col min="6655" max="6908" width="9" style="40"/>
    <col min="6909" max="6909" width="48.19921875" style="40" customWidth="1"/>
    <col min="6910" max="6910" width="32.3984375" style="40" customWidth="1"/>
    <col min="6911" max="7164" width="9" style="40"/>
    <col min="7165" max="7165" width="48.19921875" style="40" customWidth="1"/>
    <col min="7166" max="7166" width="32.3984375" style="40" customWidth="1"/>
    <col min="7167" max="7420" width="9" style="40"/>
    <col min="7421" max="7421" width="48.19921875" style="40" customWidth="1"/>
    <col min="7422" max="7422" width="32.3984375" style="40" customWidth="1"/>
    <col min="7423" max="7676" width="9" style="40"/>
    <col min="7677" max="7677" width="48.19921875" style="40" customWidth="1"/>
    <col min="7678" max="7678" width="32.3984375" style="40" customWidth="1"/>
    <col min="7679" max="7932" width="9" style="40"/>
    <col min="7933" max="7933" width="48.19921875" style="40" customWidth="1"/>
    <col min="7934" max="7934" width="32.3984375" style="40" customWidth="1"/>
    <col min="7935" max="8188" width="9" style="40"/>
    <col min="8189" max="8189" width="48.19921875" style="40" customWidth="1"/>
    <col min="8190" max="8190" width="32.3984375" style="40" customWidth="1"/>
    <col min="8191" max="8444" width="9" style="40"/>
    <col min="8445" max="8445" width="48.19921875" style="40" customWidth="1"/>
    <col min="8446" max="8446" width="32.3984375" style="40" customWidth="1"/>
    <col min="8447" max="8700" width="9" style="40"/>
    <col min="8701" max="8701" width="48.19921875" style="40" customWidth="1"/>
    <col min="8702" max="8702" width="32.3984375" style="40" customWidth="1"/>
    <col min="8703" max="8956" width="9" style="40"/>
    <col min="8957" max="8957" width="48.19921875" style="40" customWidth="1"/>
    <col min="8958" max="8958" width="32.3984375" style="40" customWidth="1"/>
    <col min="8959" max="9212" width="9" style="40"/>
    <col min="9213" max="9213" width="48.19921875" style="40" customWidth="1"/>
    <col min="9214" max="9214" width="32.3984375" style="40" customWidth="1"/>
    <col min="9215" max="9468" width="9" style="40"/>
    <col min="9469" max="9469" width="48.19921875" style="40" customWidth="1"/>
    <col min="9470" max="9470" width="32.3984375" style="40" customWidth="1"/>
    <col min="9471" max="9724" width="9" style="40"/>
    <col min="9725" max="9725" width="48.19921875" style="40" customWidth="1"/>
    <col min="9726" max="9726" width="32.3984375" style="40" customWidth="1"/>
    <col min="9727" max="9980" width="9" style="40"/>
    <col min="9981" max="9981" width="48.19921875" style="40" customWidth="1"/>
    <col min="9982" max="9982" width="32.3984375" style="40" customWidth="1"/>
    <col min="9983" max="10236" width="9" style="40"/>
    <col min="10237" max="10237" width="48.19921875" style="40" customWidth="1"/>
    <col min="10238" max="10238" width="32.3984375" style="40" customWidth="1"/>
    <col min="10239" max="10492" width="9" style="40"/>
    <col min="10493" max="10493" width="48.19921875" style="40" customWidth="1"/>
    <col min="10494" max="10494" width="32.3984375" style="40" customWidth="1"/>
    <col min="10495" max="10748" width="9" style="40"/>
    <col min="10749" max="10749" width="48.19921875" style="40" customWidth="1"/>
    <col min="10750" max="10750" width="32.3984375" style="40" customWidth="1"/>
    <col min="10751" max="11004" width="9" style="40"/>
    <col min="11005" max="11005" width="48.19921875" style="40" customWidth="1"/>
    <col min="11006" max="11006" width="32.3984375" style="40" customWidth="1"/>
    <col min="11007" max="11260" width="9" style="40"/>
    <col min="11261" max="11261" width="48.19921875" style="40" customWidth="1"/>
    <col min="11262" max="11262" width="32.3984375" style="40" customWidth="1"/>
    <col min="11263" max="11516" width="9" style="40"/>
    <col min="11517" max="11517" width="48.19921875" style="40" customWidth="1"/>
    <col min="11518" max="11518" width="32.3984375" style="40" customWidth="1"/>
    <col min="11519" max="11772" width="9" style="40"/>
    <col min="11773" max="11773" width="48.19921875" style="40" customWidth="1"/>
    <col min="11774" max="11774" width="32.3984375" style="40" customWidth="1"/>
    <col min="11775" max="12028" width="9" style="40"/>
    <col min="12029" max="12029" width="48.19921875" style="40" customWidth="1"/>
    <col min="12030" max="12030" width="32.3984375" style="40" customWidth="1"/>
    <col min="12031" max="12284" width="9" style="40"/>
    <col min="12285" max="12285" width="48.19921875" style="40" customWidth="1"/>
    <col min="12286" max="12286" width="32.3984375" style="40" customWidth="1"/>
    <col min="12287" max="12540" width="9" style="40"/>
    <col min="12541" max="12541" width="48.19921875" style="40" customWidth="1"/>
    <col min="12542" max="12542" width="32.3984375" style="40" customWidth="1"/>
    <col min="12543" max="12796" width="9" style="40"/>
    <col min="12797" max="12797" width="48.19921875" style="40" customWidth="1"/>
    <col min="12798" max="12798" width="32.3984375" style="40" customWidth="1"/>
    <col min="12799" max="13052" width="9" style="40"/>
    <col min="13053" max="13053" width="48.19921875" style="40" customWidth="1"/>
    <col min="13054" max="13054" width="32.3984375" style="40" customWidth="1"/>
    <col min="13055" max="13308" width="9" style="40"/>
    <col min="13309" max="13309" width="48.19921875" style="40" customWidth="1"/>
    <col min="13310" max="13310" width="32.3984375" style="40" customWidth="1"/>
    <col min="13311" max="13564" width="9" style="40"/>
    <col min="13565" max="13565" width="48.19921875" style="40" customWidth="1"/>
    <col min="13566" max="13566" width="32.3984375" style="40" customWidth="1"/>
    <col min="13567" max="13820" width="9" style="40"/>
    <col min="13821" max="13821" width="48.19921875" style="40" customWidth="1"/>
    <col min="13822" max="13822" width="32.3984375" style="40" customWidth="1"/>
    <col min="13823" max="14076" width="9" style="40"/>
    <col min="14077" max="14077" width="48.19921875" style="40" customWidth="1"/>
    <col min="14078" max="14078" width="32.3984375" style="40" customWidth="1"/>
    <col min="14079" max="14332" width="9" style="40"/>
    <col min="14333" max="14333" width="48.19921875" style="40" customWidth="1"/>
    <col min="14334" max="14334" width="32.3984375" style="40" customWidth="1"/>
    <col min="14335" max="14588" width="9" style="40"/>
    <col min="14589" max="14589" width="48.19921875" style="40" customWidth="1"/>
    <col min="14590" max="14590" width="32.3984375" style="40" customWidth="1"/>
    <col min="14591" max="14844" width="9" style="40"/>
    <col min="14845" max="14845" width="48.19921875" style="40" customWidth="1"/>
    <col min="14846" max="14846" width="32.3984375" style="40" customWidth="1"/>
    <col min="14847" max="15100" width="9" style="40"/>
    <col min="15101" max="15101" width="48.19921875" style="40" customWidth="1"/>
    <col min="15102" max="15102" width="32.3984375" style="40" customWidth="1"/>
    <col min="15103" max="15356" width="9" style="40"/>
    <col min="15357" max="15357" width="48.19921875" style="40" customWidth="1"/>
    <col min="15358" max="15358" width="32.3984375" style="40" customWidth="1"/>
    <col min="15359" max="15612" width="9" style="40"/>
    <col min="15613" max="15613" width="48.19921875" style="40" customWidth="1"/>
    <col min="15614" max="15614" width="32.3984375" style="40" customWidth="1"/>
    <col min="15615" max="15868" width="9" style="40"/>
    <col min="15869" max="15869" width="48.19921875" style="40" customWidth="1"/>
    <col min="15870" max="15870" width="32.3984375" style="40" customWidth="1"/>
    <col min="15871" max="16124" width="9" style="40"/>
    <col min="16125" max="16125" width="48.19921875" style="40" customWidth="1"/>
    <col min="16126" max="16126" width="32.3984375" style="40" customWidth="1"/>
    <col min="16127" max="16384" width="9" style="40"/>
  </cols>
  <sheetData>
    <row r="1" spans="1:2">
      <c r="A1" s="38"/>
      <c r="B1" s="39"/>
    </row>
    <row r="2" spans="1:2" ht="19.350000000000001" customHeight="1">
      <c r="A2" s="147" t="s">
        <v>2436</v>
      </c>
      <c r="B2" s="147"/>
    </row>
    <row r="3" spans="1:2" ht="18" customHeight="1">
      <c r="A3" s="38"/>
      <c r="B3" s="39"/>
    </row>
    <row r="4" spans="1:2" ht="19.350000000000001" customHeight="1">
      <c r="A4" s="148" t="s">
        <v>2437</v>
      </c>
      <c r="B4" s="149"/>
    </row>
    <row r="5" spans="1:2" ht="35.25" customHeight="1">
      <c r="A5" s="41" t="s">
        <v>2438</v>
      </c>
      <c r="B5" s="41" t="s">
        <v>2</v>
      </c>
    </row>
    <row r="6" spans="1:2" ht="20.100000000000001" customHeight="1">
      <c r="A6" s="42" t="s">
        <v>2439</v>
      </c>
      <c r="B6" s="8"/>
    </row>
    <row r="7" spans="1:2" ht="20.100000000000001" customHeight="1">
      <c r="A7" s="42" t="s">
        <v>2440</v>
      </c>
      <c r="B7" s="8"/>
    </row>
    <row r="8" spans="1:2" ht="20.100000000000001" customHeight="1">
      <c r="A8" s="42" t="s">
        <v>2441</v>
      </c>
      <c r="B8" s="8"/>
    </row>
    <row r="9" spans="1:2" ht="20.100000000000001" customHeight="1">
      <c r="A9" s="44" t="s">
        <v>2442</v>
      </c>
      <c r="B9" s="8">
        <v>700</v>
      </c>
    </row>
    <row r="10" spans="1:2" ht="20.100000000000001" customHeight="1">
      <c r="A10" s="44" t="s">
        <v>2443</v>
      </c>
      <c r="B10" s="8"/>
    </row>
    <row r="11" spans="1:2" ht="20.100000000000001" customHeight="1">
      <c r="A11" s="42" t="s">
        <v>2444</v>
      </c>
      <c r="B11" s="8">
        <v>550</v>
      </c>
    </row>
    <row r="12" spans="1:2" ht="20.100000000000001" customHeight="1">
      <c r="A12" s="42" t="s">
        <v>2445</v>
      </c>
      <c r="B12" s="8">
        <v>13000</v>
      </c>
    </row>
    <row r="13" spans="1:2" ht="20.100000000000001" customHeight="1">
      <c r="A13" s="42" t="s">
        <v>2446</v>
      </c>
      <c r="B13" s="8">
        <v>2400</v>
      </c>
    </row>
    <row r="14" spans="1:2" ht="20.100000000000001" customHeight="1">
      <c r="A14" s="42" t="s">
        <v>2447</v>
      </c>
      <c r="B14" s="8">
        <v>284600</v>
      </c>
    </row>
    <row r="15" spans="1:2" ht="20.100000000000001" customHeight="1">
      <c r="A15" s="42" t="s">
        <v>2448</v>
      </c>
      <c r="B15" s="8"/>
    </row>
    <row r="16" spans="1:2" ht="20.100000000000001" customHeight="1">
      <c r="A16" s="42" t="s">
        <v>2449</v>
      </c>
      <c r="B16" s="8">
        <v>200</v>
      </c>
    </row>
    <row r="17" spans="1:2" ht="20.100000000000001" customHeight="1">
      <c r="A17" s="42" t="s">
        <v>2450</v>
      </c>
      <c r="B17" s="8">
        <v>20000</v>
      </c>
    </row>
    <row r="18" spans="1:2" ht="20.100000000000001" customHeight="1">
      <c r="A18" s="42" t="s">
        <v>2451</v>
      </c>
      <c r="B18" s="8"/>
    </row>
    <row r="19" spans="1:2" ht="20.100000000000001" customHeight="1">
      <c r="A19" s="42" t="s">
        <v>2452</v>
      </c>
      <c r="B19" s="8"/>
    </row>
    <row r="20" spans="1:2" ht="20.100000000000001" customHeight="1">
      <c r="A20" s="42" t="s">
        <v>2453</v>
      </c>
      <c r="B20" s="8"/>
    </row>
    <row r="21" spans="1:2" ht="20.100000000000001" customHeight="1">
      <c r="A21" s="42" t="s">
        <v>2454</v>
      </c>
      <c r="B21" s="8">
        <v>700</v>
      </c>
    </row>
    <row r="22" spans="1:2" ht="20.100000000000001" customHeight="1">
      <c r="A22" s="42" t="s">
        <v>2455</v>
      </c>
      <c r="B22" s="8"/>
    </row>
    <row r="23" spans="1:2" ht="20.100000000000001" customHeight="1">
      <c r="A23" s="42" t="s">
        <v>2456</v>
      </c>
      <c r="B23" s="8"/>
    </row>
    <row r="24" spans="1:2" ht="20.100000000000001" customHeight="1">
      <c r="A24" s="42" t="s">
        <v>2457</v>
      </c>
      <c r="B24" s="98" t="s">
        <v>2529</v>
      </c>
    </row>
    <row r="25" spans="1:2" ht="20.100000000000001" customHeight="1">
      <c r="A25" s="42" t="s">
        <v>2458</v>
      </c>
      <c r="B25" s="98" t="s">
        <v>2529</v>
      </c>
    </row>
    <row r="26" spans="1:2" ht="20.100000000000001" customHeight="1">
      <c r="A26" s="42"/>
      <c r="B26" s="43"/>
    </row>
    <row r="27" spans="1:2" ht="20.100000000000001" customHeight="1">
      <c r="A27" s="42"/>
      <c r="B27" s="43"/>
    </row>
    <row r="28" spans="1:2" ht="20.100000000000001" customHeight="1">
      <c r="A28" s="43"/>
      <c r="B28" s="43"/>
    </row>
    <row r="29" spans="1:2" ht="20.100000000000001" customHeight="1">
      <c r="A29" s="43"/>
      <c r="B29" s="43"/>
    </row>
    <row r="30" spans="1:2" ht="20.100000000000001" customHeight="1">
      <c r="A30" s="45"/>
      <c r="B30" s="43"/>
    </row>
    <row r="31" spans="1:2" ht="20.100000000000001" customHeight="1">
      <c r="A31" s="45"/>
      <c r="B31" s="43"/>
    </row>
    <row r="32" spans="1:2" ht="20.100000000000001" customHeight="1">
      <c r="A32" s="45"/>
      <c r="B32" s="43"/>
    </row>
    <row r="33" spans="1:2" ht="20.100000000000001" customHeight="1">
      <c r="A33" s="45"/>
      <c r="B33" s="43"/>
    </row>
    <row r="34" spans="1:2" ht="20.100000000000001" customHeight="1">
      <c r="A34" s="45"/>
      <c r="B34" s="43"/>
    </row>
    <row r="35" spans="1:2" ht="20.100000000000001" customHeight="1">
      <c r="A35" s="45"/>
      <c r="B35" s="43"/>
    </row>
    <row r="36" spans="1:2" ht="20.100000000000001" customHeight="1">
      <c r="A36" s="45"/>
      <c r="B36" s="43"/>
    </row>
    <row r="37" spans="1:2" s="46" customFormat="1" ht="20.100000000000001" customHeight="1">
      <c r="A37" s="45"/>
      <c r="B37" s="43"/>
    </row>
    <row r="38" spans="1:2" ht="20.100000000000001" customHeight="1">
      <c r="A38" s="45"/>
      <c r="B38" s="43"/>
    </row>
    <row r="39" spans="1:2" ht="20.100000000000001" customHeight="1">
      <c r="A39" s="42"/>
      <c r="B39" s="43"/>
    </row>
    <row r="40" spans="1:2" ht="20.100000000000001" customHeight="1">
      <c r="A40" s="42"/>
      <c r="B40" s="43"/>
    </row>
    <row r="41" spans="1:2" ht="20.100000000000001" customHeight="1">
      <c r="A41" s="42"/>
      <c r="B41" s="43"/>
    </row>
    <row r="42" spans="1:2" ht="20.100000000000001" customHeight="1">
      <c r="A42" s="42"/>
      <c r="B42" s="47"/>
    </row>
    <row r="43" spans="1:2" ht="20.100000000000001" customHeight="1">
      <c r="A43" s="42"/>
      <c r="B43" s="47"/>
    </row>
    <row r="44" spans="1:2" ht="20.100000000000001" customHeight="1">
      <c r="A44" s="42"/>
      <c r="B44" s="47"/>
    </row>
    <row r="45" spans="1:2" ht="20.100000000000001" customHeight="1">
      <c r="A45" s="48"/>
      <c r="B45" s="47"/>
    </row>
    <row r="46" spans="1:2" ht="20.100000000000001" customHeight="1">
      <c r="A46" s="48" t="s">
        <v>32</v>
      </c>
      <c r="B46" s="47">
        <v>322150</v>
      </c>
    </row>
  </sheetData>
  <mergeCells count="2">
    <mergeCell ref="A2:B2"/>
    <mergeCell ref="A4:B4"/>
  </mergeCells>
  <phoneticPr fontId="3" type="noConversion"/>
  <printOptions horizontalCentered="1"/>
  <pageMargins left="0.47244094488188981" right="0.47244094488188981" top="0.39370078740157483" bottom="0.27559055118110237" header="0.11811023622047245" footer="0.11811023622047245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showGridLines="0" workbookViewId="0">
      <pane ySplit="4" topLeftCell="A38" activePane="bottomLeft" state="frozen"/>
      <selection activeCell="B6" sqref="B6"/>
      <selection pane="bottomLeft" activeCell="I27" sqref="I27"/>
    </sheetView>
  </sheetViews>
  <sheetFormatPr defaultColWidth="9" defaultRowHeight="15.6"/>
  <cols>
    <col min="1" max="1" width="62.59765625" style="2" customWidth="1"/>
    <col min="2" max="2" width="19.09765625" style="2" customWidth="1"/>
    <col min="3" max="253" width="9" style="2"/>
    <col min="254" max="254" width="62.59765625" style="2" customWidth="1"/>
    <col min="255" max="255" width="19.09765625" style="2" customWidth="1"/>
    <col min="256" max="509" width="9" style="2"/>
    <col min="510" max="510" width="62.59765625" style="2" customWidth="1"/>
    <col min="511" max="511" width="19.09765625" style="2" customWidth="1"/>
    <col min="512" max="765" width="9" style="2"/>
    <col min="766" max="766" width="62.59765625" style="2" customWidth="1"/>
    <col min="767" max="767" width="19.09765625" style="2" customWidth="1"/>
    <col min="768" max="1021" width="9" style="2"/>
    <col min="1022" max="1022" width="62.59765625" style="2" customWidth="1"/>
    <col min="1023" max="1023" width="19.09765625" style="2" customWidth="1"/>
    <col min="1024" max="1277" width="9" style="2"/>
    <col min="1278" max="1278" width="62.59765625" style="2" customWidth="1"/>
    <col min="1279" max="1279" width="19.09765625" style="2" customWidth="1"/>
    <col min="1280" max="1533" width="9" style="2"/>
    <col min="1534" max="1534" width="62.59765625" style="2" customWidth="1"/>
    <col min="1535" max="1535" width="19.09765625" style="2" customWidth="1"/>
    <col min="1536" max="1789" width="9" style="2"/>
    <col min="1790" max="1790" width="62.59765625" style="2" customWidth="1"/>
    <col min="1791" max="1791" width="19.09765625" style="2" customWidth="1"/>
    <col min="1792" max="2045" width="9" style="2"/>
    <col min="2046" max="2046" width="62.59765625" style="2" customWidth="1"/>
    <col min="2047" max="2047" width="19.09765625" style="2" customWidth="1"/>
    <col min="2048" max="2301" width="9" style="2"/>
    <col min="2302" max="2302" width="62.59765625" style="2" customWidth="1"/>
    <col min="2303" max="2303" width="19.09765625" style="2" customWidth="1"/>
    <col min="2304" max="2557" width="9" style="2"/>
    <col min="2558" max="2558" width="62.59765625" style="2" customWidth="1"/>
    <col min="2559" max="2559" width="19.09765625" style="2" customWidth="1"/>
    <col min="2560" max="2813" width="9" style="2"/>
    <col min="2814" max="2814" width="62.59765625" style="2" customWidth="1"/>
    <col min="2815" max="2815" width="19.09765625" style="2" customWidth="1"/>
    <col min="2816" max="3069" width="9" style="2"/>
    <col min="3070" max="3070" width="62.59765625" style="2" customWidth="1"/>
    <col min="3071" max="3071" width="19.09765625" style="2" customWidth="1"/>
    <col min="3072" max="3325" width="9" style="2"/>
    <col min="3326" max="3326" width="62.59765625" style="2" customWidth="1"/>
    <col min="3327" max="3327" width="19.09765625" style="2" customWidth="1"/>
    <col min="3328" max="3581" width="9" style="2"/>
    <col min="3582" max="3582" width="62.59765625" style="2" customWidth="1"/>
    <col min="3583" max="3583" width="19.09765625" style="2" customWidth="1"/>
    <col min="3584" max="3837" width="9" style="2"/>
    <col min="3838" max="3838" width="62.59765625" style="2" customWidth="1"/>
    <col min="3839" max="3839" width="19.09765625" style="2" customWidth="1"/>
    <col min="3840" max="4093" width="9" style="2"/>
    <col min="4094" max="4094" width="62.59765625" style="2" customWidth="1"/>
    <col min="4095" max="4095" width="19.09765625" style="2" customWidth="1"/>
    <col min="4096" max="4349" width="9" style="2"/>
    <col min="4350" max="4350" width="62.59765625" style="2" customWidth="1"/>
    <col min="4351" max="4351" width="19.09765625" style="2" customWidth="1"/>
    <col min="4352" max="4605" width="9" style="2"/>
    <col min="4606" max="4606" width="62.59765625" style="2" customWidth="1"/>
    <col min="4607" max="4607" width="19.09765625" style="2" customWidth="1"/>
    <col min="4608" max="4861" width="9" style="2"/>
    <col min="4862" max="4862" width="62.59765625" style="2" customWidth="1"/>
    <col min="4863" max="4863" width="19.09765625" style="2" customWidth="1"/>
    <col min="4864" max="5117" width="9" style="2"/>
    <col min="5118" max="5118" width="62.59765625" style="2" customWidth="1"/>
    <col min="5119" max="5119" width="19.09765625" style="2" customWidth="1"/>
    <col min="5120" max="5373" width="9" style="2"/>
    <col min="5374" max="5374" width="62.59765625" style="2" customWidth="1"/>
    <col min="5375" max="5375" width="19.09765625" style="2" customWidth="1"/>
    <col min="5376" max="5629" width="9" style="2"/>
    <col min="5630" max="5630" width="62.59765625" style="2" customWidth="1"/>
    <col min="5631" max="5631" width="19.09765625" style="2" customWidth="1"/>
    <col min="5632" max="5885" width="9" style="2"/>
    <col min="5886" max="5886" width="62.59765625" style="2" customWidth="1"/>
    <col min="5887" max="5887" width="19.09765625" style="2" customWidth="1"/>
    <col min="5888" max="6141" width="9" style="2"/>
    <col min="6142" max="6142" width="62.59765625" style="2" customWidth="1"/>
    <col min="6143" max="6143" width="19.09765625" style="2" customWidth="1"/>
    <col min="6144" max="6397" width="9" style="2"/>
    <col min="6398" max="6398" width="62.59765625" style="2" customWidth="1"/>
    <col min="6399" max="6399" width="19.09765625" style="2" customWidth="1"/>
    <col min="6400" max="6653" width="9" style="2"/>
    <col min="6654" max="6654" width="62.59765625" style="2" customWidth="1"/>
    <col min="6655" max="6655" width="19.09765625" style="2" customWidth="1"/>
    <col min="6656" max="6909" width="9" style="2"/>
    <col min="6910" max="6910" width="62.59765625" style="2" customWidth="1"/>
    <col min="6911" max="6911" width="19.09765625" style="2" customWidth="1"/>
    <col min="6912" max="7165" width="9" style="2"/>
    <col min="7166" max="7166" width="62.59765625" style="2" customWidth="1"/>
    <col min="7167" max="7167" width="19.09765625" style="2" customWidth="1"/>
    <col min="7168" max="7421" width="9" style="2"/>
    <col min="7422" max="7422" width="62.59765625" style="2" customWidth="1"/>
    <col min="7423" max="7423" width="19.09765625" style="2" customWidth="1"/>
    <col min="7424" max="7677" width="9" style="2"/>
    <col min="7678" max="7678" width="62.59765625" style="2" customWidth="1"/>
    <col min="7679" max="7679" width="19.09765625" style="2" customWidth="1"/>
    <col min="7680" max="7933" width="9" style="2"/>
    <col min="7934" max="7934" width="62.59765625" style="2" customWidth="1"/>
    <col min="7935" max="7935" width="19.09765625" style="2" customWidth="1"/>
    <col min="7936" max="8189" width="9" style="2"/>
    <col min="8190" max="8190" width="62.59765625" style="2" customWidth="1"/>
    <col min="8191" max="8191" width="19.09765625" style="2" customWidth="1"/>
    <col min="8192" max="8445" width="9" style="2"/>
    <col min="8446" max="8446" width="62.59765625" style="2" customWidth="1"/>
    <col min="8447" max="8447" width="19.09765625" style="2" customWidth="1"/>
    <col min="8448" max="8701" width="9" style="2"/>
    <col min="8702" max="8702" width="62.59765625" style="2" customWidth="1"/>
    <col min="8703" max="8703" width="19.09765625" style="2" customWidth="1"/>
    <col min="8704" max="8957" width="9" style="2"/>
    <col min="8958" max="8958" width="62.59765625" style="2" customWidth="1"/>
    <col min="8959" max="8959" width="19.09765625" style="2" customWidth="1"/>
    <col min="8960" max="9213" width="9" style="2"/>
    <col min="9214" max="9214" width="62.59765625" style="2" customWidth="1"/>
    <col min="9215" max="9215" width="19.09765625" style="2" customWidth="1"/>
    <col min="9216" max="9469" width="9" style="2"/>
    <col min="9470" max="9470" width="62.59765625" style="2" customWidth="1"/>
    <col min="9471" max="9471" width="19.09765625" style="2" customWidth="1"/>
    <col min="9472" max="9725" width="9" style="2"/>
    <col min="9726" max="9726" width="62.59765625" style="2" customWidth="1"/>
    <col min="9727" max="9727" width="19.09765625" style="2" customWidth="1"/>
    <col min="9728" max="9981" width="9" style="2"/>
    <col min="9982" max="9982" width="62.59765625" style="2" customWidth="1"/>
    <col min="9983" max="9983" width="19.09765625" style="2" customWidth="1"/>
    <col min="9984" max="10237" width="9" style="2"/>
    <col min="10238" max="10238" width="62.59765625" style="2" customWidth="1"/>
    <col min="10239" max="10239" width="19.09765625" style="2" customWidth="1"/>
    <col min="10240" max="10493" width="9" style="2"/>
    <col min="10494" max="10494" width="62.59765625" style="2" customWidth="1"/>
    <col min="10495" max="10495" width="19.09765625" style="2" customWidth="1"/>
    <col min="10496" max="10749" width="9" style="2"/>
    <col min="10750" max="10750" width="62.59765625" style="2" customWidth="1"/>
    <col min="10751" max="10751" width="19.09765625" style="2" customWidth="1"/>
    <col min="10752" max="11005" width="9" style="2"/>
    <col min="11006" max="11006" width="62.59765625" style="2" customWidth="1"/>
    <col min="11007" max="11007" width="19.09765625" style="2" customWidth="1"/>
    <col min="11008" max="11261" width="9" style="2"/>
    <col min="11262" max="11262" width="62.59765625" style="2" customWidth="1"/>
    <col min="11263" max="11263" width="19.09765625" style="2" customWidth="1"/>
    <col min="11264" max="11517" width="9" style="2"/>
    <col min="11518" max="11518" width="62.59765625" style="2" customWidth="1"/>
    <col min="11519" max="11519" width="19.09765625" style="2" customWidth="1"/>
    <col min="11520" max="11773" width="9" style="2"/>
    <col min="11774" max="11774" width="62.59765625" style="2" customWidth="1"/>
    <col min="11775" max="11775" width="19.09765625" style="2" customWidth="1"/>
    <col min="11776" max="12029" width="9" style="2"/>
    <col min="12030" max="12030" width="62.59765625" style="2" customWidth="1"/>
    <col min="12031" max="12031" width="19.09765625" style="2" customWidth="1"/>
    <col min="12032" max="12285" width="9" style="2"/>
    <col min="12286" max="12286" width="62.59765625" style="2" customWidth="1"/>
    <col min="12287" max="12287" width="19.09765625" style="2" customWidth="1"/>
    <col min="12288" max="12541" width="9" style="2"/>
    <col min="12542" max="12542" width="62.59765625" style="2" customWidth="1"/>
    <col min="12543" max="12543" width="19.09765625" style="2" customWidth="1"/>
    <col min="12544" max="12797" width="9" style="2"/>
    <col min="12798" max="12798" width="62.59765625" style="2" customWidth="1"/>
    <col min="12799" max="12799" width="19.09765625" style="2" customWidth="1"/>
    <col min="12800" max="13053" width="9" style="2"/>
    <col min="13054" max="13054" width="62.59765625" style="2" customWidth="1"/>
    <col min="13055" max="13055" width="19.09765625" style="2" customWidth="1"/>
    <col min="13056" max="13309" width="9" style="2"/>
    <col min="13310" max="13310" width="62.59765625" style="2" customWidth="1"/>
    <col min="13311" max="13311" width="19.09765625" style="2" customWidth="1"/>
    <col min="13312" max="13565" width="9" style="2"/>
    <col min="13566" max="13566" width="62.59765625" style="2" customWidth="1"/>
    <col min="13567" max="13567" width="19.09765625" style="2" customWidth="1"/>
    <col min="13568" max="13821" width="9" style="2"/>
    <col min="13822" max="13822" width="62.59765625" style="2" customWidth="1"/>
    <col min="13823" max="13823" width="19.09765625" style="2" customWidth="1"/>
    <col min="13824" max="14077" width="9" style="2"/>
    <col min="14078" max="14078" width="62.59765625" style="2" customWidth="1"/>
    <col min="14079" max="14079" width="19.09765625" style="2" customWidth="1"/>
    <col min="14080" max="14333" width="9" style="2"/>
    <col min="14334" max="14334" width="62.59765625" style="2" customWidth="1"/>
    <col min="14335" max="14335" width="19.09765625" style="2" customWidth="1"/>
    <col min="14336" max="14589" width="9" style="2"/>
    <col min="14590" max="14590" width="62.59765625" style="2" customWidth="1"/>
    <col min="14591" max="14591" width="19.09765625" style="2" customWidth="1"/>
    <col min="14592" max="14845" width="9" style="2"/>
    <col min="14846" max="14846" width="62.59765625" style="2" customWidth="1"/>
    <col min="14847" max="14847" width="19.09765625" style="2" customWidth="1"/>
    <col min="14848" max="15101" width="9" style="2"/>
    <col min="15102" max="15102" width="62.59765625" style="2" customWidth="1"/>
    <col min="15103" max="15103" width="19.09765625" style="2" customWidth="1"/>
    <col min="15104" max="15357" width="9" style="2"/>
    <col min="15358" max="15358" width="62.59765625" style="2" customWidth="1"/>
    <col min="15359" max="15359" width="19.09765625" style="2" customWidth="1"/>
    <col min="15360" max="15613" width="9" style="2"/>
    <col min="15614" max="15614" width="62.59765625" style="2" customWidth="1"/>
    <col min="15615" max="15615" width="19.09765625" style="2" customWidth="1"/>
    <col min="15616" max="15869" width="9" style="2"/>
    <col min="15870" max="15870" width="62.59765625" style="2" customWidth="1"/>
    <col min="15871" max="15871" width="19.09765625" style="2" customWidth="1"/>
    <col min="15872" max="16125" width="9" style="2"/>
    <col min="16126" max="16126" width="62.59765625" style="2" customWidth="1"/>
    <col min="16127" max="16127" width="19.09765625" style="2" customWidth="1"/>
    <col min="16128" max="16384" width="9" style="2"/>
  </cols>
  <sheetData>
    <row r="1" spans="1:2">
      <c r="A1" s="49"/>
    </row>
    <row r="2" spans="1:2" ht="19.350000000000001" customHeight="1">
      <c r="A2" s="142" t="s">
        <v>2459</v>
      </c>
      <c r="B2" s="142"/>
    </row>
    <row r="3" spans="1:2" ht="18" customHeight="1">
      <c r="B3" s="50" t="s">
        <v>0</v>
      </c>
    </row>
    <row r="4" spans="1:2" ht="35.25" customHeight="1">
      <c r="A4" s="4" t="s">
        <v>1</v>
      </c>
      <c r="B4" s="4" t="s">
        <v>2</v>
      </c>
    </row>
    <row r="5" spans="1:2" ht="20.100000000000001" customHeight="1">
      <c r="A5" s="51" t="s">
        <v>2460</v>
      </c>
      <c r="B5" s="6"/>
    </row>
    <row r="6" spans="1:2" ht="20.100000000000001" customHeight="1">
      <c r="A6" s="52" t="s">
        <v>2461</v>
      </c>
      <c r="B6" s="8"/>
    </row>
    <row r="7" spans="1:2" ht="20.100000000000001" customHeight="1">
      <c r="A7" s="51" t="s">
        <v>2462</v>
      </c>
      <c r="B7" s="8">
        <v>824</v>
      </c>
    </row>
    <row r="8" spans="1:2" ht="20.100000000000001" customHeight="1">
      <c r="A8" s="52" t="s">
        <v>2463</v>
      </c>
      <c r="B8" s="8">
        <v>824</v>
      </c>
    </row>
    <row r="9" spans="1:2" ht="20.100000000000001" customHeight="1">
      <c r="A9" s="52" t="s">
        <v>2464</v>
      </c>
      <c r="B9" s="8"/>
    </row>
    <row r="10" spans="1:2" ht="20.100000000000001" customHeight="1">
      <c r="A10" s="51" t="s">
        <v>2465</v>
      </c>
      <c r="B10" s="8"/>
    </row>
    <row r="11" spans="1:2" ht="20.100000000000001" customHeight="1">
      <c r="A11" s="51" t="s">
        <v>2466</v>
      </c>
      <c r="B11" s="8"/>
    </row>
    <row r="12" spans="1:2" ht="20.100000000000001" customHeight="1">
      <c r="A12" s="51" t="s">
        <v>2467</v>
      </c>
      <c r="B12" s="8"/>
    </row>
    <row r="13" spans="1:2" ht="20.100000000000001" customHeight="1">
      <c r="A13" s="51" t="s">
        <v>2468</v>
      </c>
      <c r="B13" s="8">
        <v>339590</v>
      </c>
    </row>
    <row r="14" spans="1:2" ht="20.100000000000001" customHeight="1">
      <c r="A14" s="51" t="s">
        <v>2469</v>
      </c>
      <c r="B14" s="8">
        <v>302865</v>
      </c>
    </row>
    <row r="15" spans="1:2" ht="20.100000000000001" customHeight="1">
      <c r="A15" s="51" t="s">
        <v>2470</v>
      </c>
      <c r="B15" s="8">
        <v>550</v>
      </c>
    </row>
    <row r="16" spans="1:2" ht="20.100000000000001" customHeight="1">
      <c r="A16" s="51" t="s">
        <v>2471</v>
      </c>
      <c r="B16" s="8">
        <v>13000</v>
      </c>
    </row>
    <row r="17" spans="1:2" ht="20.100000000000001" customHeight="1">
      <c r="A17" s="51" t="s">
        <v>2472</v>
      </c>
      <c r="B17" s="8">
        <v>2475</v>
      </c>
    </row>
    <row r="18" spans="1:2" ht="20.100000000000001" customHeight="1">
      <c r="A18" s="51" t="s">
        <v>2473</v>
      </c>
      <c r="B18" s="8">
        <v>20000</v>
      </c>
    </row>
    <row r="19" spans="1:2" ht="20.100000000000001" customHeight="1">
      <c r="A19" s="51" t="s">
        <v>2474</v>
      </c>
      <c r="B19" s="8">
        <v>700</v>
      </c>
    </row>
    <row r="20" spans="1:2" ht="20.100000000000001" customHeight="1">
      <c r="A20" s="51" t="s">
        <v>2475</v>
      </c>
      <c r="B20" s="8"/>
    </row>
    <row r="21" spans="1:2" ht="20.100000000000001" customHeight="1">
      <c r="A21" s="53" t="s">
        <v>2476</v>
      </c>
      <c r="B21" s="8"/>
    </row>
    <row r="22" spans="1:2" ht="20.100000000000001" customHeight="1">
      <c r="A22" s="53" t="s">
        <v>2477</v>
      </c>
      <c r="B22" s="8"/>
    </row>
    <row r="23" spans="1:2" ht="20.100000000000001" customHeight="1">
      <c r="A23" s="53" t="s">
        <v>2478</v>
      </c>
      <c r="B23" s="8"/>
    </row>
    <row r="24" spans="1:2" ht="20.100000000000001" customHeight="1">
      <c r="A24" s="53" t="s">
        <v>2479</v>
      </c>
      <c r="B24" s="17"/>
    </row>
    <row r="25" spans="1:2" ht="20.100000000000001" customHeight="1">
      <c r="A25" s="52" t="s">
        <v>2480</v>
      </c>
      <c r="B25" s="17"/>
    </row>
    <row r="26" spans="1:2" ht="20.100000000000001" customHeight="1">
      <c r="A26" s="53" t="s">
        <v>2481</v>
      </c>
      <c r="B26" s="17"/>
    </row>
    <row r="27" spans="1:2" ht="20.100000000000001" customHeight="1">
      <c r="A27" s="53" t="s">
        <v>2482</v>
      </c>
      <c r="B27" s="17"/>
    </row>
    <row r="28" spans="1:2" ht="20.100000000000001" customHeight="1">
      <c r="A28" s="53" t="s">
        <v>2483</v>
      </c>
      <c r="B28" s="17"/>
    </row>
    <row r="29" spans="1:2" ht="20.100000000000001" customHeight="1">
      <c r="A29" s="53" t="s">
        <v>2484</v>
      </c>
      <c r="B29" s="17"/>
    </row>
    <row r="30" spans="1:2" ht="20.100000000000001" customHeight="1">
      <c r="A30" s="53" t="s">
        <v>2485</v>
      </c>
      <c r="B30" s="17"/>
    </row>
    <row r="31" spans="1:2" ht="20.100000000000001" customHeight="1">
      <c r="A31" s="53" t="s">
        <v>2486</v>
      </c>
      <c r="B31" s="17"/>
    </row>
    <row r="32" spans="1:2" ht="20.100000000000001" customHeight="1">
      <c r="A32" s="52" t="s">
        <v>2487</v>
      </c>
      <c r="B32" s="17">
        <v>700</v>
      </c>
    </row>
    <row r="33" spans="1:2" ht="20.100000000000001" customHeight="1">
      <c r="A33" s="53" t="s">
        <v>2488</v>
      </c>
      <c r="B33" s="17"/>
    </row>
    <row r="34" spans="1:2" ht="20.100000000000001" customHeight="1">
      <c r="A34" s="53" t="s">
        <v>2489</v>
      </c>
      <c r="B34" s="17">
        <v>700</v>
      </c>
    </row>
    <row r="35" spans="1:2" ht="20.100000000000001" customHeight="1">
      <c r="A35" s="53" t="s">
        <v>2490</v>
      </c>
      <c r="B35" s="17"/>
    </row>
    <row r="36" spans="1:2" s="7" customFormat="1" ht="20.100000000000001" customHeight="1">
      <c r="A36" s="52" t="s">
        <v>2491</v>
      </c>
      <c r="B36" s="17">
        <v>78</v>
      </c>
    </row>
    <row r="37" spans="1:2" ht="20.100000000000001" customHeight="1">
      <c r="A37" s="53" t="s">
        <v>2492</v>
      </c>
      <c r="B37" s="17">
        <v>78</v>
      </c>
    </row>
    <row r="38" spans="1:2" ht="20.100000000000001" customHeight="1">
      <c r="A38" s="52" t="s">
        <v>2493</v>
      </c>
      <c r="B38" s="17">
        <v>1271</v>
      </c>
    </row>
    <row r="39" spans="1:2" ht="20.100000000000001" customHeight="1">
      <c r="A39" s="53" t="s">
        <v>2494</v>
      </c>
      <c r="B39" s="17"/>
    </row>
    <row r="40" spans="1:2" ht="20.100000000000001" customHeight="1">
      <c r="A40" s="53" t="s">
        <v>2495</v>
      </c>
      <c r="B40" s="17"/>
    </row>
    <row r="41" spans="1:2" ht="20.100000000000001" customHeight="1">
      <c r="A41" s="53" t="s">
        <v>2496</v>
      </c>
      <c r="B41" s="17">
        <v>1271</v>
      </c>
    </row>
    <row r="42" spans="1:2" ht="20.100000000000001" customHeight="1">
      <c r="A42" s="52" t="s">
        <v>2497</v>
      </c>
      <c r="B42" s="17">
        <v>2000</v>
      </c>
    </row>
    <row r="43" spans="1:2" ht="20.100000000000001" customHeight="1">
      <c r="A43" s="52" t="s">
        <v>2498</v>
      </c>
      <c r="B43" s="17"/>
    </row>
    <row r="44" spans="1:2" ht="20.100000000000001" customHeight="1">
      <c r="A44" s="11"/>
      <c r="B44" s="17"/>
    </row>
    <row r="45" spans="1:2" ht="20.100000000000001" customHeight="1">
      <c r="A45" s="11" t="s">
        <v>83</v>
      </c>
      <c r="B45" s="17">
        <v>344463</v>
      </c>
    </row>
    <row r="46" spans="1:2" s="54" customFormat="1" ht="26.4" customHeight="1">
      <c r="A46" s="150"/>
      <c r="B46" s="150"/>
    </row>
    <row r="47" spans="1:2" s="54" customFormat="1" ht="20.100000000000001" customHeight="1">
      <c r="A47" s="151"/>
      <c r="B47" s="151"/>
    </row>
    <row r="48" spans="1:2" s="54" customFormat="1" ht="20.100000000000001" customHeight="1">
      <c r="A48" s="55"/>
      <c r="B48" s="55"/>
    </row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</sheetData>
  <mergeCells count="3">
    <mergeCell ref="A2:B2"/>
    <mergeCell ref="A46:B46"/>
    <mergeCell ref="A47:B47"/>
  </mergeCells>
  <phoneticPr fontId="3" type="noConversion"/>
  <printOptions horizontalCentered="1"/>
  <pageMargins left="0.47244094488188981" right="0.47244094488188981" top="0.39370078740157483" bottom="0.27559055118110237" header="0.11811023622047245" footer="0.1181102362204724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M21"/>
  <sheetViews>
    <sheetView workbookViewId="0">
      <selection activeCell="G7" sqref="G7"/>
    </sheetView>
  </sheetViews>
  <sheetFormatPr defaultRowHeight="14.4"/>
  <cols>
    <col min="1" max="1" width="49.19921875" style="57" customWidth="1"/>
    <col min="2" max="2" width="12.19921875" style="57" customWidth="1"/>
    <col min="3" max="255" width="8.69921875" style="57"/>
    <col min="256" max="256" width="49.19921875" style="57" customWidth="1"/>
    <col min="257" max="257" width="12.19921875" style="57" customWidth="1"/>
    <col min="258" max="511" width="8.69921875" style="57"/>
    <col min="512" max="512" width="49.19921875" style="57" customWidth="1"/>
    <col min="513" max="513" width="12.19921875" style="57" customWidth="1"/>
    <col min="514" max="767" width="8.69921875" style="57"/>
    <col min="768" max="768" width="49.19921875" style="57" customWidth="1"/>
    <col min="769" max="769" width="12.19921875" style="57" customWidth="1"/>
    <col min="770" max="1023" width="8.69921875" style="57"/>
    <col min="1024" max="1024" width="49.19921875" style="57" customWidth="1"/>
    <col min="1025" max="1025" width="12.19921875" style="57" customWidth="1"/>
    <col min="1026" max="1279" width="8.69921875" style="57"/>
    <col min="1280" max="1280" width="49.19921875" style="57" customWidth="1"/>
    <col min="1281" max="1281" width="12.19921875" style="57" customWidth="1"/>
    <col min="1282" max="1535" width="8.69921875" style="57"/>
    <col min="1536" max="1536" width="49.19921875" style="57" customWidth="1"/>
    <col min="1537" max="1537" width="12.19921875" style="57" customWidth="1"/>
    <col min="1538" max="1791" width="8.69921875" style="57"/>
    <col min="1792" max="1792" width="49.19921875" style="57" customWidth="1"/>
    <col min="1793" max="1793" width="12.19921875" style="57" customWidth="1"/>
    <col min="1794" max="2047" width="8.69921875" style="57"/>
    <col min="2048" max="2048" width="49.19921875" style="57" customWidth="1"/>
    <col min="2049" max="2049" width="12.19921875" style="57" customWidth="1"/>
    <col min="2050" max="2303" width="8.69921875" style="57"/>
    <col min="2304" max="2304" width="49.19921875" style="57" customWidth="1"/>
    <col min="2305" max="2305" width="12.19921875" style="57" customWidth="1"/>
    <col min="2306" max="2559" width="8.69921875" style="57"/>
    <col min="2560" max="2560" width="49.19921875" style="57" customWidth="1"/>
    <col min="2561" max="2561" width="12.19921875" style="57" customWidth="1"/>
    <col min="2562" max="2815" width="8.69921875" style="57"/>
    <col min="2816" max="2816" width="49.19921875" style="57" customWidth="1"/>
    <col min="2817" max="2817" width="12.19921875" style="57" customWidth="1"/>
    <col min="2818" max="3071" width="8.69921875" style="57"/>
    <col min="3072" max="3072" width="49.19921875" style="57" customWidth="1"/>
    <col min="3073" max="3073" width="12.19921875" style="57" customWidth="1"/>
    <col min="3074" max="3327" width="8.69921875" style="57"/>
    <col min="3328" max="3328" width="49.19921875" style="57" customWidth="1"/>
    <col min="3329" max="3329" width="12.19921875" style="57" customWidth="1"/>
    <col min="3330" max="3583" width="8.69921875" style="57"/>
    <col min="3584" max="3584" width="49.19921875" style="57" customWidth="1"/>
    <col min="3585" max="3585" width="12.19921875" style="57" customWidth="1"/>
    <col min="3586" max="3839" width="8.69921875" style="57"/>
    <col min="3840" max="3840" width="49.19921875" style="57" customWidth="1"/>
    <col min="3841" max="3841" width="12.19921875" style="57" customWidth="1"/>
    <col min="3842" max="4095" width="8.69921875" style="57"/>
    <col min="4096" max="4096" width="49.19921875" style="57" customWidth="1"/>
    <col min="4097" max="4097" width="12.19921875" style="57" customWidth="1"/>
    <col min="4098" max="4351" width="8.69921875" style="57"/>
    <col min="4352" max="4352" width="49.19921875" style="57" customWidth="1"/>
    <col min="4353" max="4353" width="12.19921875" style="57" customWidth="1"/>
    <col min="4354" max="4607" width="8.69921875" style="57"/>
    <col min="4608" max="4608" width="49.19921875" style="57" customWidth="1"/>
    <col min="4609" max="4609" width="12.19921875" style="57" customWidth="1"/>
    <col min="4610" max="4863" width="8.69921875" style="57"/>
    <col min="4864" max="4864" width="49.19921875" style="57" customWidth="1"/>
    <col min="4865" max="4865" width="12.19921875" style="57" customWidth="1"/>
    <col min="4866" max="5119" width="8.69921875" style="57"/>
    <col min="5120" max="5120" width="49.19921875" style="57" customWidth="1"/>
    <col min="5121" max="5121" width="12.19921875" style="57" customWidth="1"/>
    <col min="5122" max="5375" width="8.69921875" style="57"/>
    <col min="5376" max="5376" width="49.19921875" style="57" customWidth="1"/>
    <col min="5377" max="5377" width="12.19921875" style="57" customWidth="1"/>
    <col min="5378" max="5631" width="8.69921875" style="57"/>
    <col min="5632" max="5632" width="49.19921875" style="57" customWidth="1"/>
    <col min="5633" max="5633" width="12.19921875" style="57" customWidth="1"/>
    <col min="5634" max="5887" width="8.69921875" style="57"/>
    <col min="5888" max="5888" width="49.19921875" style="57" customWidth="1"/>
    <col min="5889" max="5889" width="12.19921875" style="57" customWidth="1"/>
    <col min="5890" max="6143" width="8.69921875" style="57"/>
    <col min="6144" max="6144" width="49.19921875" style="57" customWidth="1"/>
    <col min="6145" max="6145" width="12.19921875" style="57" customWidth="1"/>
    <col min="6146" max="6399" width="8.69921875" style="57"/>
    <col min="6400" max="6400" width="49.19921875" style="57" customWidth="1"/>
    <col min="6401" max="6401" width="12.19921875" style="57" customWidth="1"/>
    <col min="6402" max="6655" width="8.69921875" style="57"/>
    <col min="6656" max="6656" width="49.19921875" style="57" customWidth="1"/>
    <col min="6657" max="6657" width="12.19921875" style="57" customWidth="1"/>
    <col min="6658" max="6911" width="8.69921875" style="57"/>
    <col min="6912" max="6912" width="49.19921875" style="57" customWidth="1"/>
    <col min="6913" max="6913" width="12.19921875" style="57" customWidth="1"/>
    <col min="6914" max="7167" width="8.69921875" style="57"/>
    <col min="7168" max="7168" width="49.19921875" style="57" customWidth="1"/>
    <col min="7169" max="7169" width="12.19921875" style="57" customWidth="1"/>
    <col min="7170" max="7423" width="8.69921875" style="57"/>
    <col min="7424" max="7424" width="49.19921875" style="57" customWidth="1"/>
    <col min="7425" max="7425" width="12.19921875" style="57" customWidth="1"/>
    <col min="7426" max="7679" width="8.69921875" style="57"/>
    <col min="7680" max="7680" width="49.19921875" style="57" customWidth="1"/>
    <col min="7681" max="7681" width="12.19921875" style="57" customWidth="1"/>
    <col min="7682" max="7935" width="8.69921875" style="57"/>
    <col min="7936" max="7936" width="49.19921875" style="57" customWidth="1"/>
    <col min="7937" max="7937" width="12.19921875" style="57" customWidth="1"/>
    <col min="7938" max="8191" width="8.69921875" style="57"/>
    <col min="8192" max="8192" width="49.19921875" style="57" customWidth="1"/>
    <col min="8193" max="8193" width="12.19921875" style="57" customWidth="1"/>
    <col min="8194" max="8447" width="8.69921875" style="57"/>
    <col min="8448" max="8448" width="49.19921875" style="57" customWidth="1"/>
    <col min="8449" max="8449" width="12.19921875" style="57" customWidth="1"/>
    <col min="8450" max="8703" width="8.69921875" style="57"/>
    <col min="8704" max="8704" width="49.19921875" style="57" customWidth="1"/>
    <col min="8705" max="8705" width="12.19921875" style="57" customWidth="1"/>
    <col min="8706" max="8959" width="8.69921875" style="57"/>
    <col min="8960" max="8960" width="49.19921875" style="57" customWidth="1"/>
    <col min="8961" max="8961" width="12.19921875" style="57" customWidth="1"/>
    <col min="8962" max="9215" width="8.69921875" style="57"/>
    <col min="9216" max="9216" width="49.19921875" style="57" customWidth="1"/>
    <col min="9217" max="9217" width="12.19921875" style="57" customWidth="1"/>
    <col min="9218" max="9471" width="8.69921875" style="57"/>
    <col min="9472" max="9472" width="49.19921875" style="57" customWidth="1"/>
    <col min="9473" max="9473" width="12.19921875" style="57" customWidth="1"/>
    <col min="9474" max="9727" width="8.69921875" style="57"/>
    <col min="9728" max="9728" width="49.19921875" style="57" customWidth="1"/>
    <col min="9729" max="9729" width="12.19921875" style="57" customWidth="1"/>
    <col min="9730" max="9983" width="8.69921875" style="57"/>
    <col min="9984" max="9984" width="49.19921875" style="57" customWidth="1"/>
    <col min="9985" max="9985" width="12.19921875" style="57" customWidth="1"/>
    <col min="9986" max="10239" width="8.69921875" style="57"/>
    <col min="10240" max="10240" width="49.19921875" style="57" customWidth="1"/>
    <col min="10241" max="10241" width="12.19921875" style="57" customWidth="1"/>
    <col min="10242" max="10495" width="8.69921875" style="57"/>
    <col min="10496" max="10496" width="49.19921875" style="57" customWidth="1"/>
    <col min="10497" max="10497" width="12.19921875" style="57" customWidth="1"/>
    <col min="10498" max="10751" width="8.69921875" style="57"/>
    <col min="10752" max="10752" width="49.19921875" style="57" customWidth="1"/>
    <col min="10753" max="10753" width="12.19921875" style="57" customWidth="1"/>
    <col min="10754" max="11007" width="8.69921875" style="57"/>
    <col min="11008" max="11008" width="49.19921875" style="57" customWidth="1"/>
    <col min="11009" max="11009" width="12.19921875" style="57" customWidth="1"/>
    <col min="11010" max="11263" width="8.69921875" style="57"/>
    <col min="11264" max="11264" width="49.19921875" style="57" customWidth="1"/>
    <col min="11265" max="11265" width="12.19921875" style="57" customWidth="1"/>
    <col min="11266" max="11519" width="8.69921875" style="57"/>
    <col min="11520" max="11520" width="49.19921875" style="57" customWidth="1"/>
    <col min="11521" max="11521" width="12.19921875" style="57" customWidth="1"/>
    <col min="11522" max="11775" width="8.69921875" style="57"/>
    <col min="11776" max="11776" width="49.19921875" style="57" customWidth="1"/>
    <col min="11777" max="11777" width="12.19921875" style="57" customWidth="1"/>
    <col min="11778" max="12031" width="8.69921875" style="57"/>
    <col min="12032" max="12032" width="49.19921875" style="57" customWidth="1"/>
    <col min="12033" max="12033" width="12.19921875" style="57" customWidth="1"/>
    <col min="12034" max="12287" width="8.69921875" style="57"/>
    <col min="12288" max="12288" width="49.19921875" style="57" customWidth="1"/>
    <col min="12289" max="12289" width="12.19921875" style="57" customWidth="1"/>
    <col min="12290" max="12543" width="8.69921875" style="57"/>
    <col min="12544" max="12544" width="49.19921875" style="57" customWidth="1"/>
    <col min="12545" max="12545" width="12.19921875" style="57" customWidth="1"/>
    <col min="12546" max="12799" width="8.69921875" style="57"/>
    <col min="12800" max="12800" width="49.19921875" style="57" customWidth="1"/>
    <col min="12801" max="12801" width="12.19921875" style="57" customWidth="1"/>
    <col min="12802" max="13055" width="8.69921875" style="57"/>
    <col min="13056" max="13056" width="49.19921875" style="57" customWidth="1"/>
    <col min="13057" max="13057" width="12.19921875" style="57" customWidth="1"/>
    <col min="13058" max="13311" width="8.69921875" style="57"/>
    <col min="13312" max="13312" width="49.19921875" style="57" customWidth="1"/>
    <col min="13313" max="13313" width="12.19921875" style="57" customWidth="1"/>
    <col min="13314" max="13567" width="8.69921875" style="57"/>
    <col min="13568" max="13568" width="49.19921875" style="57" customWidth="1"/>
    <col min="13569" max="13569" width="12.19921875" style="57" customWidth="1"/>
    <col min="13570" max="13823" width="8.69921875" style="57"/>
    <col min="13824" max="13824" width="49.19921875" style="57" customWidth="1"/>
    <col min="13825" max="13825" width="12.19921875" style="57" customWidth="1"/>
    <col min="13826" max="14079" width="8.69921875" style="57"/>
    <col min="14080" max="14080" width="49.19921875" style="57" customWidth="1"/>
    <col min="14081" max="14081" width="12.19921875" style="57" customWidth="1"/>
    <col min="14082" max="14335" width="8.69921875" style="57"/>
    <col min="14336" max="14336" width="49.19921875" style="57" customWidth="1"/>
    <col min="14337" max="14337" width="12.19921875" style="57" customWidth="1"/>
    <col min="14338" max="14591" width="8.69921875" style="57"/>
    <col min="14592" max="14592" width="49.19921875" style="57" customWidth="1"/>
    <col min="14593" max="14593" width="12.19921875" style="57" customWidth="1"/>
    <col min="14594" max="14847" width="8.69921875" style="57"/>
    <col min="14848" max="14848" width="49.19921875" style="57" customWidth="1"/>
    <col min="14849" max="14849" width="12.19921875" style="57" customWidth="1"/>
    <col min="14850" max="15103" width="8.69921875" style="57"/>
    <col min="15104" max="15104" width="49.19921875" style="57" customWidth="1"/>
    <col min="15105" max="15105" width="12.19921875" style="57" customWidth="1"/>
    <col min="15106" max="15359" width="8.69921875" style="57"/>
    <col min="15360" max="15360" width="49.19921875" style="57" customWidth="1"/>
    <col min="15361" max="15361" width="12.19921875" style="57" customWidth="1"/>
    <col min="15362" max="15615" width="8.69921875" style="57"/>
    <col min="15616" max="15616" width="49.19921875" style="57" customWidth="1"/>
    <col min="15617" max="15617" width="12.19921875" style="57" customWidth="1"/>
    <col min="15618" max="15871" width="8.69921875" style="57"/>
    <col min="15872" max="15872" width="49.19921875" style="57" customWidth="1"/>
    <col min="15873" max="15873" width="12.19921875" style="57" customWidth="1"/>
    <col min="15874" max="16127" width="8.69921875" style="57"/>
    <col min="16128" max="16128" width="49.19921875" style="57" customWidth="1"/>
    <col min="16129" max="16129" width="12.19921875" style="57" customWidth="1"/>
    <col min="16130" max="16383" width="8.69921875" style="57"/>
    <col min="16384" max="16384" width="8.69921875" style="57" customWidth="1"/>
  </cols>
  <sheetData>
    <row r="1" spans="1:13" ht="24.9" customHeight="1">
      <c r="A1" s="56"/>
      <c r="B1" s="56"/>
    </row>
    <row r="2" spans="1:13" ht="24.9" customHeight="1">
      <c r="A2" s="152" t="s">
        <v>2502</v>
      </c>
      <c r="B2" s="152"/>
    </row>
    <row r="3" spans="1:13" ht="21.75" customHeight="1">
      <c r="A3" s="58"/>
      <c r="B3" s="59" t="s">
        <v>2499</v>
      </c>
    </row>
    <row r="4" spans="1:13" ht="24.9" customHeight="1">
      <c r="A4" s="60" t="s">
        <v>2500</v>
      </c>
      <c r="B4" s="60" t="s">
        <v>2501</v>
      </c>
    </row>
    <row r="5" spans="1:13" ht="24.9" customHeight="1">
      <c r="A5" s="122" t="s">
        <v>2593</v>
      </c>
      <c r="B5" s="17">
        <v>24313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s="104" customFormat="1" ht="24.9" customHeight="1">
      <c r="A6" s="123" t="s">
        <v>2594</v>
      </c>
      <c r="B6" s="17">
        <v>2313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3" s="104" customFormat="1" ht="24.9" customHeight="1">
      <c r="A7" s="123" t="s">
        <v>2595</v>
      </c>
      <c r="B7" s="17">
        <v>2313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</row>
    <row r="8" spans="1:13" s="104" customFormat="1" ht="24.9" customHeight="1">
      <c r="A8" s="123" t="s">
        <v>2596</v>
      </c>
      <c r="B8" s="17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3" ht="15.6">
      <c r="A9" s="123" t="s">
        <v>2597</v>
      </c>
      <c r="B9" s="17"/>
    </row>
    <row r="10" spans="1:13" ht="15.6">
      <c r="A10" s="123" t="s">
        <v>2598</v>
      </c>
      <c r="B10" s="17"/>
    </row>
    <row r="11" spans="1:13" ht="15.6">
      <c r="A11" s="123" t="s">
        <v>2599</v>
      </c>
      <c r="B11" s="17"/>
    </row>
    <row r="12" spans="1:13" ht="15.6">
      <c r="A12" s="124" t="s">
        <v>2600</v>
      </c>
      <c r="B12" s="17"/>
    </row>
    <row r="13" spans="1:13" ht="15.6">
      <c r="A13" s="124" t="s">
        <v>2601</v>
      </c>
      <c r="B13" s="17"/>
    </row>
    <row r="14" spans="1:13" ht="15.6">
      <c r="A14" s="124" t="s">
        <v>2602</v>
      </c>
      <c r="B14" s="17"/>
    </row>
    <row r="15" spans="1:13" ht="15.6">
      <c r="A15" s="124" t="s">
        <v>2603</v>
      </c>
      <c r="B15" s="17">
        <v>22000</v>
      </c>
    </row>
    <row r="16" spans="1:13" ht="15.6">
      <c r="A16" s="124" t="s">
        <v>2604</v>
      </c>
      <c r="B16" s="17">
        <v>20000</v>
      </c>
    </row>
    <row r="17" spans="1:7" ht="15.6">
      <c r="A17" s="124" t="s">
        <v>2605</v>
      </c>
      <c r="B17" s="17">
        <v>2000</v>
      </c>
    </row>
    <row r="18" spans="1:7" ht="15.6">
      <c r="A18" s="125" t="s">
        <v>2606</v>
      </c>
      <c r="B18" s="17"/>
    </row>
    <row r="19" spans="1:7" ht="15.6">
      <c r="A19" s="125" t="s">
        <v>2607</v>
      </c>
      <c r="B19" s="17"/>
    </row>
    <row r="20" spans="1:7">
      <c r="A20" s="126"/>
    </row>
    <row r="21" spans="1:7">
      <c r="A21" s="126"/>
      <c r="G21" s="127"/>
    </row>
  </sheetData>
  <mergeCells count="1">
    <mergeCell ref="A2:B2"/>
  </mergeCells>
  <phoneticPr fontId="3" type="noConversion"/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SheetLayoutView="100" workbookViewId="0">
      <selection activeCell="E14" sqref="E14"/>
    </sheetView>
  </sheetViews>
  <sheetFormatPr defaultColWidth="9" defaultRowHeight="15.6"/>
  <cols>
    <col min="1" max="1" width="27" style="63" customWidth="1"/>
    <col min="2" max="2" width="29.19921875" style="63" customWidth="1"/>
    <col min="3" max="3" width="14" style="63" customWidth="1"/>
    <col min="4" max="256" width="9" style="63"/>
    <col min="257" max="257" width="27" style="63" customWidth="1"/>
    <col min="258" max="258" width="29.19921875" style="63" customWidth="1"/>
    <col min="259" max="259" width="14" style="63" customWidth="1"/>
    <col min="260" max="512" width="9" style="63"/>
    <col min="513" max="513" width="27" style="63" customWidth="1"/>
    <col min="514" max="514" width="29.19921875" style="63" customWidth="1"/>
    <col min="515" max="515" width="14" style="63" customWidth="1"/>
    <col min="516" max="768" width="9" style="63"/>
    <col min="769" max="769" width="27" style="63" customWidth="1"/>
    <col min="770" max="770" width="29.19921875" style="63" customWidth="1"/>
    <col min="771" max="771" width="14" style="63" customWidth="1"/>
    <col min="772" max="1024" width="9" style="63"/>
    <col min="1025" max="1025" width="27" style="63" customWidth="1"/>
    <col min="1026" max="1026" width="29.19921875" style="63" customWidth="1"/>
    <col min="1027" max="1027" width="14" style="63" customWidth="1"/>
    <col min="1028" max="1280" width="9" style="63"/>
    <col min="1281" max="1281" width="27" style="63" customWidth="1"/>
    <col min="1282" max="1282" width="29.19921875" style="63" customWidth="1"/>
    <col min="1283" max="1283" width="14" style="63" customWidth="1"/>
    <col min="1284" max="1536" width="9" style="63"/>
    <col min="1537" max="1537" width="27" style="63" customWidth="1"/>
    <col min="1538" max="1538" width="29.19921875" style="63" customWidth="1"/>
    <col min="1539" max="1539" width="14" style="63" customWidth="1"/>
    <col min="1540" max="1792" width="9" style="63"/>
    <col min="1793" max="1793" width="27" style="63" customWidth="1"/>
    <col min="1794" max="1794" width="29.19921875" style="63" customWidth="1"/>
    <col min="1795" max="1795" width="14" style="63" customWidth="1"/>
    <col min="1796" max="2048" width="9" style="63"/>
    <col min="2049" max="2049" width="27" style="63" customWidth="1"/>
    <col min="2050" max="2050" width="29.19921875" style="63" customWidth="1"/>
    <col min="2051" max="2051" width="14" style="63" customWidth="1"/>
    <col min="2052" max="2304" width="9" style="63"/>
    <col min="2305" max="2305" width="27" style="63" customWidth="1"/>
    <col min="2306" max="2306" width="29.19921875" style="63" customWidth="1"/>
    <col min="2307" max="2307" width="14" style="63" customWidth="1"/>
    <col min="2308" max="2560" width="9" style="63"/>
    <col min="2561" max="2561" width="27" style="63" customWidth="1"/>
    <col min="2562" max="2562" width="29.19921875" style="63" customWidth="1"/>
    <col min="2563" max="2563" width="14" style="63" customWidth="1"/>
    <col min="2564" max="2816" width="9" style="63"/>
    <col min="2817" max="2817" width="27" style="63" customWidth="1"/>
    <col min="2818" max="2818" width="29.19921875" style="63" customWidth="1"/>
    <col min="2819" max="2819" width="14" style="63" customWidth="1"/>
    <col min="2820" max="3072" width="9" style="63"/>
    <col min="3073" max="3073" width="27" style="63" customWidth="1"/>
    <col min="3074" max="3074" width="29.19921875" style="63" customWidth="1"/>
    <col min="3075" max="3075" width="14" style="63" customWidth="1"/>
    <col min="3076" max="3328" width="9" style="63"/>
    <col min="3329" max="3329" width="27" style="63" customWidth="1"/>
    <col min="3330" max="3330" width="29.19921875" style="63" customWidth="1"/>
    <col min="3331" max="3331" width="14" style="63" customWidth="1"/>
    <col min="3332" max="3584" width="9" style="63"/>
    <col min="3585" max="3585" width="27" style="63" customWidth="1"/>
    <col min="3586" max="3586" width="29.19921875" style="63" customWidth="1"/>
    <col min="3587" max="3587" width="14" style="63" customWidth="1"/>
    <col min="3588" max="3840" width="9" style="63"/>
    <col min="3841" max="3841" width="27" style="63" customWidth="1"/>
    <col min="3842" max="3842" width="29.19921875" style="63" customWidth="1"/>
    <col min="3843" max="3843" width="14" style="63" customWidth="1"/>
    <col min="3844" max="4096" width="9" style="63"/>
    <col min="4097" max="4097" width="27" style="63" customWidth="1"/>
    <col min="4098" max="4098" width="29.19921875" style="63" customWidth="1"/>
    <col min="4099" max="4099" width="14" style="63" customWidth="1"/>
    <col min="4100" max="4352" width="9" style="63"/>
    <col min="4353" max="4353" width="27" style="63" customWidth="1"/>
    <col min="4354" max="4354" width="29.19921875" style="63" customWidth="1"/>
    <col min="4355" max="4355" width="14" style="63" customWidth="1"/>
    <col min="4356" max="4608" width="9" style="63"/>
    <col min="4609" max="4609" width="27" style="63" customWidth="1"/>
    <col min="4610" max="4610" width="29.19921875" style="63" customWidth="1"/>
    <col min="4611" max="4611" width="14" style="63" customWidth="1"/>
    <col min="4612" max="4864" width="9" style="63"/>
    <col min="4865" max="4865" width="27" style="63" customWidth="1"/>
    <col min="4866" max="4866" width="29.19921875" style="63" customWidth="1"/>
    <col min="4867" max="4867" width="14" style="63" customWidth="1"/>
    <col min="4868" max="5120" width="9" style="63"/>
    <col min="5121" max="5121" width="27" style="63" customWidth="1"/>
    <col min="5122" max="5122" width="29.19921875" style="63" customWidth="1"/>
    <col min="5123" max="5123" width="14" style="63" customWidth="1"/>
    <col min="5124" max="5376" width="9" style="63"/>
    <col min="5377" max="5377" width="27" style="63" customWidth="1"/>
    <col min="5378" max="5378" width="29.19921875" style="63" customWidth="1"/>
    <col min="5379" max="5379" width="14" style="63" customWidth="1"/>
    <col min="5380" max="5632" width="9" style="63"/>
    <col min="5633" max="5633" width="27" style="63" customWidth="1"/>
    <col min="5634" max="5634" width="29.19921875" style="63" customWidth="1"/>
    <col min="5635" max="5635" width="14" style="63" customWidth="1"/>
    <col min="5636" max="5888" width="9" style="63"/>
    <col min="5889" max="5889" width="27" style="63" customWidth="1"/>
    <col min="5890" max="5890" width="29.19921875" style="63" customWidth="1"/>
    <col min="5891" max="5891" width="14" style="63" customWidth="1"/>
    <col min="5892" max="6144" width="9" style="63"/>
    <col min="6145" max="6145" width="27" style="63" customWidth="1"/>
    <col min="6146" max="6146" width="29.19921875" style="63" customWidth="1"/>
    <col min="6147" max="6147" width="14" style="63" customWidth="1"/>
    <col min="6148" max="6400" width="9" style="63"/>
    <col min="6401" max="6401" width="27" style="63" customWidth="1"/>
    <col min="6402" max="6402" width="29.19921875" style="63" customWidth="1"/>
    <col min="6403" max="6403" width="14" style="63" customWidth="1"/>
    <col min="6404" max="6656" width="9" style="63"/>
    <col min="6657" max="6657" width="27" style="63" customWidth="1"/>
    <col min="6658" max="6658" width="29.19921875" style="63" customWidth="1"/>
    <col min="6659" max="6659" width="14" style="63" customWidth="1"/>
    <col min="6660" max="6912" width="9" style="63"/>
    <col min="6913" max="6913" width="27" style="63" customWidth="1"/>
    <col min="6914" max="6914" width="29.19921875" style="63" customWidth="1"/>
    <col min="6915" max="6915" width="14" style="63" customWidth="1"/>
    <col min="6916" max="7168" width="9" style="63"/>
    <col min="7169" max="7169" width="27" style="63" customWidth="1"/>
    <col min="7170" max="7170" width="29.19921875" style="63" customWidth="1"/>
    <col min="7171" max="7171" width="14" style="63" customWidth="1"/>
    <col min="7172" max="7424" width="9" style="63"/>
    <col min="7425" max="7425" width="27" style="63" customWidth="1"/>
    <col min="7426" max="7426" width="29.19921875" style="63" customWidth="1"/>
    <col min="7427" max="7427" width="14" style="63" customWidth="1"/>
    <col min="7428" max="7680" width="9" style="63"/>
    <col min="7681" max="7681" width="27" style="63" customWidth="1"/>
    <col min="7682" max="7682" width="29.19921875" style="63" customWidth="1"/>
    <col min="7683" max="7683" width="14" style="63" customWidth="1"/>
    <col min="7684" max="7936" width="9" style="63"/>
    <col min="7937" max="7937" width="27" style="63" customWidth="1"/>
    <col min="7938" max="7938" width="29.19921875" style="63" customWidth="1"/>
    <col min="7939" max="7939" width="14" style="63" customWidth="1"/>
    <col min="7940" max="8192" width="9" style="63"/>
    <col min="8193" max="8193" width="27" style="63" customWidth="1"/>
    <col min="8194" max="8194" width="29.19921875" style="63" customWidth="1"/>
    <col min="8195" max="8195" width="14" style="63" customWidth="1"/>
    <col min="8196" max="8448" width="9" style="63"/>
    <col min="8449" max="8449" width="27" style="63" customWidth="1"/>
    <col min="8450" max="8450" width="29.19921875" style="63" customWidth="1"/>
    <col min="8451" max="8451" width="14" style="63" customWidth="1"/>
    <col min="8452" max="8704" width="9" style="63"/>
    <col min="8705" max="8705" width="27" style="63" customWidth="1"/>
    <col min="8706" max="8706" width="29.19921875" style="63" customWidth="1"/>
    <col min="8707" max="8707" width="14" style="63" customWidth="1"/>
    <col min="8708" max="8960" width="9" style="63"/>
    <col min="8961" max="8961" width="27" style="63" customWidth="1"/>
    <col min="8962" max="8962" width="29.19921875" style="63" customWidth="1"/>
    <col min="8963" max="8963" width="14" style="63" customWidth="1"/>
    <col min="8964" max="9216" width="9" style="63"/>
    <col min="9217" max="9217" width="27" style="63" customWidth="1"/>
    <col min="9218" max="9218" width="29.19921875" style="63" customWidth="1"/>
    <col min="9219" max="9219" width="14" style="63" customWidth="1"/>
    <col min="9220" max="9472" width="9" style="63"/>
    <col min="9473" max="9473" width="27" style="63" customWidth="1"/>
    <col min="9474" max="9474" width="29.19921875" style="63" customWidth="1"/>
    <col min="9475" max="9475" width="14" style="63" customWidth="1"/>
    <col min="9476" max="9728" width="9" style="63"/>
    <col min="9729" max="9729" width="27" style="63" customWidth="1"/>
    <col min="9730" max="9730" width="29.19921875" style="63" customWidth="1"/>
    <col min="9731" max="9731" width="14" style="63" customWidth="1"/>
    <col min="9732" max="9984" width="9" style="63"/>
    <col min="9985" max="9985" width="27" style="63" customWidth="1"/>
    <col min="9986" max="9986" width="29.19921875" style="63" customWidth="1"/>
    <col min="9987" max="9987" width="14" style="63" customWidth="1"/>
    <col min="9988" max="10240" width="9" style="63"/>
    <col min="10241" max="10241" width="27" style="63" customWidth="1"/>
    <col min="10242" max="10242" width="29.19921875" style="63" customWidth="1"/>
    <col min="10243" max="10243" width="14" style="63" customWidth="1"/>
    <col min="10244" max="10496" width="9" style="63"/>
    <col min="10497" max="10497" width="27" style="63" customWidth="1"/>
    <col min="10498" max="10498" width="29.19921875" style="63" customWidth="1"/>
    <col min="10499" max="10499" width="14" style="63" customWidth="1"/>
    <col min="10500" max="10752" width="9" style="63"/>
    <col min="10753" max="10753" width="27" style="63" customWidth="1"/>
    <col min="10754" max="10754" width="29.19921875" style="63" customWidth="1"/>
    <col min="10755" max="10755" width="14" style="63" customWidth="1"/>
    <col min="10756" max="11008" width="9" style="63"/>
    <col min="11009" max="11009" width="27" style="63" customWidth="1"/>
    <col min="11010" max="11010" width="29.19921875" style="63" customWidth="1"/>
    <col min="11011" max="11011" width="14" style="63" customWidth="1"/>
    <col min="11012" max="11264" width="9" style="63"/>
    <col min="11265" max="11265" width="27" style="63" customWidth="1"/>
    <col min="11266" max="11266" width="29.19921875" style="63" customWidth="1"/>
    <col min="11267" max="11267" width="14" style="63" customWidth="1"/>
    <col min="11268" max="11520" width="9" style="63"/>
    <col min="11521" max="11521" width="27" style="63" customWidth="1"/>
    <col min="11522" max="11522" width="29.19921875" style="63" customWidth="1"/>
    <col min="11523" max="11523" width="14" style="63" customWidth="1"/>
    <col min="11524" max="11776" width="9" style="63"/>
    <col min="11777" max="11777" width="27" style="63" customWidth="1"/>
    <col min="11778" max="11778" width="29.19921875" style="63" customWidth="1"/>
    <col min="11779" max="11779" width="14" style="63" customWidth="1"/>
    <col min="11780" max="12032" width="9" style="63"/>
    <col min="12033" max="12033" width="27" style="63" customWidth="1"/>
    <col min="12034" max="12034" width="29.19921875" style="63" customWidth="1"/>
    <col min="12035" max="12035" width="14" style="63" customWidth="1"/>
    <col min="12036" max="12288" width="9" style="63"/>
    <col min="12289" max="12289" width="27" style="63" customWidth="1"/>
    <col min="12290" max="12290" width="29.19921875" style="63" customWidth="1"/>
    <col min="12291" max="12291" width="14" style="63" customWidth="1"/>
    <col min="12292" max="12544" width="9" style="63"/>
    <col min="12545" max="12545" width="27" style="63" customWidth="1"/>
    <col min="12546" max="12546" width="29.19921875" style="63" customWidth="1"/>
    <col min="12547" max="12547" width="14" style="63" customWidth="1"/>
    <col min="12548" max="12800" width="9" style="63"/>
    <col min="12801" max="12801" width="27" style="63" customWidth="1"/>
    <col min="12802" max="12802" width="29.19921875" style="63" customWidth="1"/>
    <col min="12803" max="12803" width="14" style="63" customWidth="1"/>
    <col min="12804" max="13056" width="9" style="63"/>
    <col min="13057" max="13057" width="27" style="63" customWidth="1"/>
    <col min="13058" max="13058" width="29.19921875" style="63" customWidth="1"/>
    <col min="13059" max="13059" width="14" style="63" customWidth="1"/>
    <col min="13060" max="13312" width="9" style="63"/>
    <col min="13313" max="13313" width="27" style="63" customWidth="1"/>
    <col min="13314" max="13314" width="29.19921875" style="63" customWidth="1"/>
    <col min="13315" max="13315" width="14" style="63" customWidth="1"/>
    <col min="13316" max="13568" width="9" style="63"/>
    <col min="13569" max="13569" width="27" style="63" customWidth="1"/>
    <col min="13570" max="13570" width="29.19921875" style="63" customWidth="1"/>
    <col min="13571" max="13571" width="14" style="63" customWidth="1"/>
    <col min="13572" max="13824" width="9" style="63"/>
    <col min="13825" max="13825" width="27" style="63" customWidth="1"/>
    <col min="13826" max="13826" width="29.19921875" style="63" customWidth="1"/>
    <col min="13827" max="13827" width="14" style="63" customWidth="1"/>
    <col min="13828" max="14080" width="9" style="63"/>
    <col min="14081" max="14081" width="27" style="63" customWidth="1"/>
    <col min="14082" max="14082" width="29.19921875" style="63" customWidth="1"/>
    <col min="14083" max="14083" width="14" style="63" customWidth="1"/>
    <col min="14084" max="14336" width="9" style="63"/>
    <col min="14337" max="14337" width="27" style="63" customWidth="1"/>
    <col min="14338" max="14338" width="29.19921875" style="63" customWidth="1"/>
    <col min="14339" max="14339" width="14" style="63" customWidth="1"/>
    <col min="14340" max="14592" width="9" style="63"/>
    <col min="14593" max="14593" width="27" style="63" customWidth="1"/>
    <col min="14594" max="14594" width="29.19921875" style="63" customWidth="1"/>
    <col min="14595" max="14595" width="14" style="63" customWidth="1"/>
    <col min="14596" max="14848" width="9" style="63"/>
    <col min="14849" max="14849" width="27" style="63" customWidth="1"/>
    <col min="14850" max="14850" width="29.19921875" style="63" customWidth="1"/>
    <col min="14851" max="14851" width="14" style="63" customWidth="1"/>
    <col min="14852" max="15104" width="9" style="63"/>
    <col min="15105" max="15105" width="27" style="63" customWidth="1"/>
    <col min="15106" max="15106" width="29.19921875" style="63" customWidth="1"/>
    <col min="15107" max="15107" width="14" style="63" customWidth="1"/>
    <col min="15108" max="15360" width="9" style="63"/>
    <col min="15361" max="15361" width="27" style="63" customWidth="1"/>
    <col min="15362" max="15362" width="29.19921875" style="63" customWidth="1"/>
    <col min="15363" max="15363" width="14" style="63" customWidth="1"/>
    <col min="15364" max="15616" width="9" style="63"/>
    <col min="15617" max="15617" width="27" style="63" customWidth="1"/>
    <col min="15618" max="15618" width="29.19921875" style="63" customWidth="1"/>
    <col min="15619" max="15619" width="14" style="63" customWidth="1"/>
    <col min="15620" max="15872" width="9" style="63"/>
    <col min="15873" max="15873" width="27" style="63" customWidth="1"/>
    <col min="15874" max="15874" width="29.19921875" style="63" customWidth="1"/>
    <col min="15875" max="15875" width="14" style="63" customWidth="1"/>
    <col min="15876" max="16128" width="9" style="63"/>
    <col min="16129" max="16129" width="27" style="63" customWidth="1"/>
    <col min="16130" max="16130" width="29.19921875" style="63" customWidth="1"/>
    <col min="16131" max="16131" width="14" style="63" customWidth="1"/>
    <col min="16132" max="16384" width="9" style="63"/>
  </cols>
  <sheetData>
    <row r="1" spans="1:3" ht="61.5" customHeight="1">
      <c r="A1" s="153" t="s">
        <v>2503</v>
      </c>
      <c r="B1" s="153"/>
      <c r="C1" s="62"/>
    </row>
    <row r="2" spans="1:3" ht="42" customHeight="1">
      <c r="B2" s="64" t="s">
        <v>2504</v>
      </c>
    </row>
    <row r="3" spans="1:3" ht="91.5" customHeight="1">
      <c r="A3" s="65" t="s">
        <v>2505</v>
      </c>
      <c r="B3" s="66"/>
    </row>
    <row r="4" spans="1:3" ht="91.5" customHeight="1">
      <c r="A4" s="65" t="s">
        <v>2506</v>
      </c>
      <c r="B4" s="67">
        <v>9.1999999999999993</v>
      </c>
    </row>
    <row r="5" spans="1:3" ht="20.25" customHeight="1"/>
    <row r="6" spans="1:3" ht="20.25" customHeight="1"/>
    <row r="7" spans="1:3" ht="20.25" customHeight="1"/>
  </sheetData>
  <mergeCells count="1">
    <mergeCell ref="A1:B1"/>
  </mergeCells>
  <phoneticPr fontId="3" type="noConversion"/>
  <pageMargins left="0.75" right="0.75" top="1" bottom="1" header="0.51180555555555551" footer="0.51180555555555551"/>
  <pageSetup paperSize="9" firstPageNumber="4294963191" orientation="portrait" horizontalDpi="4294967293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I29" sqref="I29"/>
    </sheetView>
  </sheetViews>
  <sheetFormatPr defaultColWidth="8.09765625" defaultRowHeight="15.6"/>
  <cols>
    <col min="1" max="1" width="38.19921875" style="69" customWidth="1"/>
    <col min="2" max="2" width="24.69921875" style="69" customWidth="1"/>
    <col min="3" max="252" width="8.09765625" style="69" bestFit="1" customWidth="1"/>
    <col min="253" max="254" width="8.09765625" style="69"/>
    <col min="255" max="255" width="38.19921875" style="69" customWidth="1"/>
    <col min="256" max="256" width="24.69921875" style="69" customWidth="1"/>
    <col min="257" max="508" width="8.09765625" style="69" bestFit="1" customWidth="1"/>
    <col min="509" max="510" width="8.09765625" style="69"/>
    <col min="511" max="511" width="38.19921875" style="69" customWidth="1"/>
    <col min="512" max="512" width="24.69921875" style="69" customWidth="1"/>
    <col min="513" max="764" width="8.09765625" style="69" bestFit="1" customWidth="1"/>
    <col min="765" max="766" width="8.09765625" style="69"/>
    <col min="767" max="767" width="38.19921875" style="69" customWidth="1"/>
    <col min="768" max="768" width="24.69921875" style="69" customWidth="1"/>
    <col min="769" max="1020" width="8.09765625" style="69" bestFit="1" customWidth="1"/>
    <col min="1021" max="1022" width="8.09765625" style="69"/>
    <col min="1023" max="1023" width="38.19921875" style="69" customWidth="1"/>
    <col min="1024" max="1024" width="24.69921875" style="69" customWidth="1"/>
    <col min="1025" max="1276" width="8.09765625" style="69" bestFit="1" customWidth="1"/>
    <col min="1277" max="1278" width="8.09765625" style="69"/>
    <col min="1279" max="1279" width="38.19921875" style="69" customWidth="1"/>
    <col min="1280" max="1280" width="24.69921875" style="69" customWidth="1"/>
    <col min="1281" max="1532" width="8.09765625" style="69" bestFit="1" customWidth="1"/>
    <col min="1533" max="1534" width="8.09765625" style="69"/>
    <col min="1535" max="1535" width="38.19921875" style="69" customWidth="1"/>
    <col min="1536" max="1536" width="24.69921875" style="69" customWidth="1"/>
    <col min="1537" max="1788" width="8.09765625" style="69" bestFit="1" customWidth="1"/>
    <col min="1789" max="1790" width="8.09765625" style="69"/>
    <col min="1791" max="1791" width="38.19921875" style="69" customWidth="1"/>
    <col min="1792" max="1792" width="24.69921875" style="69" customWidth="1"/>
    <col min="1793" max="2044" width="8.09765625" style="69" bestFit="1" customWidth="1"/>
    <col min="2045" max="2046" width="8.09765625" style="69"/>
    <col min="2047" max="2047" width="38.19921875" style="69" customWidth="1"/>
    <col min="2048" max="2048" width="24.69921875" style="69" customWidth="1"/>
    <col min="2049" max="2300" width="8.09765625" style="69" bestFit="1" customWidth="1"/>
    <col min="2301" max="2302" width="8.09765625" style="69"/>
    <col min="2303" max="2303" width="38.19921875" style="69" customWidth="1"/>
    <col min="2304" max="2304" width="24.69921875" style="69" customWidth="1"/>
    <col min="2305" max="2556" width="8.09765625" style="69" bestFit="1" customWidth="1"/>
    <col min="2557" max="2558" width="8.09765625" style="69"/>
    <col min="2559" max="2559" width="38.19921875" style="69" customWidth="1"/>
    <col min="2560" max="2560" width="24.69921875" style="69" customWidth="1"/>
    <col min="2561" max="2812" width="8.09765625" style="69" bestFit="1" customWidth="1"/>
    <col min="2813" max="2814" width="8.09765625" style="69"/>
    <col min="2815" max="2815" width="38.19921875" style="69" customWidth="1"/>
    <col min="2816" max="2816" width="24.69921875" style="69" customWidth="1"/>
    <col min="2817" max="3068" width="8.09765625" style="69" bestFit="1" customWidth="1"/>
    <col min="3069" max="3070" width="8.09765625" style="69"/>
    <col min="3071" max="3071" width="38.19921875" style="69" customWidth="1"/>
    <col min="3072" max="3072" width="24.69921875" style="69" customWidth="1"/>
    <col min="3073" max="3324" width="8.09765625" style="69" bestFit="1" customWidth="1"/>
    <col min="3325" max="3326" width="8.09765625" style="69"/>
    <col min="3327" max="3327" width="38.19921875" style="69" customWidth="1"/>
    <col min="3328" max="3328" width="24.69921875" style="69" customWidth="1"/>
    <col min="3329" max="3580" width="8.09765625" style="69" bestFit="1" customWidth="1"/>
    <col min="3581" max="3582" width="8.09765625" style="69"/>
    <col min="3583" max="3583" width="38.19921875" style="69" customWidth="1"/>
    <col min="3584" max="3584" width="24.69921875" style="69" customWidth="1"/>
    <col min="3585" max="3836" width="8.09765625" style="69" bestFit="1" customWidth="1"/>
    <col min="3837" max="3838" width="8.09765625" style="69"/>
    <col min="3839" max="3839" width="38.19921875" style="69" customWidth="1"/>
    <col min="3840" max="3840" width="24.69921875" style="69" customWidth="1"/>
    <col min="3841" max="4092" width="8.09765625" style="69" bestFit="1" customWidth="1"/>
    <col min="4093" max="4094" width="8.09765625" style="69"/>
    <col min="4095" max="4095" width="38.19921875" style="69" customWidth="1"/>
    <col min="4096" max="4096" width="24.69921875" style="69" customWidth="1"/>
    <col min="4097" max="4348" width="8.09765625" style="69" bestFit="1" customWidth="1"/>
    <col min="4349" max="4350" width="8.09765625" style="69"/>
    <col min="4351" max="4351" width="38.19921875" style="69" customWidth="1"/>
    <col min="4352" max="4352" width="24.69921875" style="69" customWidth="1"/>
    <col min="4353" max="4604" width="8.09765625" style="69" bestFit="1" customWidth="1"/>
    <col min="4605" max="4606" width="8.09765625" style="69"/>
    <col min="4607" max="4607" width="38.19921875" style="69" customWidth="1"/>
    <col min="4608" max="4608" width="24.69921875" style="69" customWidth="1"/>
    <col min="4609" max="4860" width="8.09765625" style="69" bestFit="1" customWidth="1"/>
    <col min="4861" max="4862" width="8.09765625" style="69"/>
    <col min="4863" max="4863" width="38.19921875" style="69" customWidth="1"/>
    <col min="4864" max="4864" width="24.69921875" style="69" customWidth="1"/>
    <col min="4865" max="5116" width="8.09765625" style="69" bestFit="1" customWidth="1"/>
    <col min="5117" max="5118" width="8.09765625" style="69"/>
    <col min="5119" max="5119" width="38.19921875" style="69" customWidth="1"/>
    <col min="5120" max="5120" width="24.69921875" style="69" customWidth="1"/>
    <col min="5121" max="5372" width="8.09765625" style="69" bestFit="1" customWidth="1"/>
    <col min="5373" max="5374" width="8.09765625" style="69"/>
    <col min="5375" max="5375" width="38.19921875" style="69" customWidth="1"/>
    <col min="5376" max="5376" width="24.69921875" style="69" customWidth="1"/>
    <col min="5377" max="5628" width="8.09765625" style="69" bestFit="1" customWidth="1"/>
    <col min="5629" max="5630" width="8.09765625" style="69"/>
    <col min="5631" max="5631" width="38.19921875" style="69" customWidth="1"/>
    <col min="5632" max="5632" width="24.69921875" style="69" customWidth="1"/>
    <col min="5633" max="5884" width="8.09765625" style="69" bestFit="1" customWidth="1"/>
    <col min="5885" max="5886" width="8.09765625" style="69"/>
    <col min="5887" max="5887" width="38.19921875" style="69" customWidth="1"/>
    <col min="5888" max="5888" width="24.69921875" style="69" customWidth="1"/>
    <col min="5889" max="6140" width="8.09765625" style="69" bestFit="1" customWidth="1"/>
    <col min="6141" max="6142" width="8.09765625" style="69"/>
    <col min="6143" max="6143" width="38.19921875" style="69" customWidth="1"/>
    <col min="6144" max="6144" width="24.69921875" style="69" customWidth="1"/>
    <col min="6145" max="6396" width="8.09765625" style="69" bestFit="1" customWidth="1"/>
    <col min="6397" max="6398" width="8.09765625" style="69"/>
    <col min="6399" max="6399" width="38.19921875" style="69" customWidth="1"/>
    <col min="6400" max="6400" width="24.69921875" style="69" customWidth="1"/>
    <col min="6401" max="6652" width="8.09765625" style="69" bestFit="1" customWidth="1"/>
    <col min="6653" max="6654" width="8.09765625" style="69"/>
    <col min="6655" max="6655" width="38.19921875" style="69" customWidth="1"/>
    <col min="6656" max="6656" width="24.69921875" style="69" customWidth="1"/>
    <col min="6657" max="6908" width="8.09765625" style="69" bestFit="1" customWidth="1"/>
    <col min="6909" max="6910" width="8.09765625" style="69"/>
    <col min="6911" max="6911" width="38.19921875" style="69" customWidth="1"/>
    <col min="6912" max="6912" width="24.69921875" style="69" customWidth="1"/>
    <col min="6913" max="7164" width="8.09765625" style="69" bestFit="1" customWidth="1"/>
    <col min="7165" max="7166" width="8.09765625" style="69"/>
    <col min="7167" max="7167" width="38.19921875" style="69" customWidth="1"/>
    <col min="7168" max="7168" width="24.69921875" style="69" customWidth="1"/>
    <col min="7169" max="7420" width="8.09765625" style="69" bestFit="1" customWidth="1"/>
    <col min="7421" max="7422" width="8.09765625" style="69"/>
    <col min="7423" max="7423" width="38.19921875" style="69" customWidth="1"/>
    <col min="7424" max="7424" width="24.69921875" style="69" customWidth="1"/>
    <col min="7425" max="7676" width="8.09765625" style="69" bestFit="1" customWidth="1"/>
    <col min="7677" max="7678" width="8.09765625" style="69"/>
    <col min="7679" max="7679" width="38.19921875" style="69" customWidth="1"/>
    <col min="7680" max="7680" width="24.69921875" style="69" customWidth="1"/>
    <col min="7681" max="7932" width="8.09765625" style="69" bestFit="1" customWidth="1"/>
    <col min="7933" max="7934" width="8.09765625" style="69"/>
    <col min="7935" max="7935" width="38.19921875" style="69" customWidth="1"/>
    <col min="7936" max="7936" width="24.69921875" style="69" customWidth="1"/>
    <col min="7937" max="8188" width="8.09765625" style="69" bestFit="1" customWidth="1"/>
    <col min="8189" max="8190" width="8.09765625" style="69"/>
    <col min="8191" max="8191" width="38.19921875" style="69" customWidth="1"/>
    <col min="8192" max="8192" width="24.69921875" style="69" customWidth="1"/>
    <col min="8193" max="8444" width="8.09765625" style="69" bestFit="1" customWidth="1"/>
    <col min="8445" max="8446" width="8.09765625" style="69"/>
    <col min="8447" max="8447" width="38.19921875" style="69" customWidth="1"/>
    <col min="8448" max="8448" width="24.69921875" style="69" customWidth="1"/>
    <col min="8449" max="8700" width="8.09765625" style="69" bestFit="1" customWidth="1"/>
    <col min="8701" max="8702" width="8.09765625" style="69"/>
    <col min="8703" max="8703" width="38.19921875" style="69" customWidth="1"/>
    <col min="8704" max="8704" width="24.69921875" style="69" customWidth="1"/>
    <col min="8705" max="8956" width="8.09765625" style="69" bestFit="1" customWidth="1"/>
    <col min="8957" max="8958" width="8.09765625" style="69"/>
    <col min="8959" max="8959" width="38.19921875" style="69" customWidth="1"/>
    <col min="8960" max="8960" width="24.69921875" style="69" customWidth="1"/>
    <col min="8961" max="9212" width="8.09765625" style="69" bestFit="1" customWidth="1"/>
    <col min="9213" max="9214" width="8.09765625" style="69"/>
    <col min="9215" max="9215" width="38.19921875" style="69" customWidth="1"/>
    <col min="9216" max="9216" width="24.69921875" style="69" customWidth="1"/>
    <col min="9217" max="9468" width="8.09765625" style="69" bestFit="1" customWidth="1"/>
    <col min="9469" max="9470" width="8.09765625" style="69"/>
    <col min="9471" max="9471" width="38.19921875" style="69" customWidth="1"/>
    <col min="9472" max="9472" width="24.69921875" style="69" customWidth="1"/>
    <col min="9473" max="9724" width="8.09765625" style="69" bestFit="1" customWidth="1"/>
    <col min="9725" max="9726" width="8.09765625" style="69"/>
    <col min="9727" max="9727" width="38.19921875" style="69" customWidth="1"/>
    <col min="9728" max="9728" width="24.69921875" style="69" customWidth="1"/>
    <col min="9729" max="9980" width="8.09765625" style="69" bestFit="1" customWidth="1"/>
    <col min="9981" max="9982" width="8.09765625" style="69"/>
    <col min="9983" max="9983" width="38.19921875" style="69" customWidth="1"/>
    <col min="9984" max="9984" width="24.69921875" style="69" customWidth="1"/>
    <col min="9985" max="10236" width="8.09765625" style="69" bestFit="1" customWidth="1"/>
    <col min="10237" max="10238" width="8.09765625" style="69"/>
    <col min="10239" max="10239" width="38.19921875" style="69" customWidth="1"/>
    <col min="10240" max="10240" width="24.69921875" style="69" customWidth="1"/>
    <col min="10241" max="10492" width="8.09765625" style="69" bestFit="1" customWidth="1"/>
    <col min="10493" max="10494" width="8.09765625" style="69"/>
    <col min="10495" max="10495" width="38.19921875" style="69" customWidth="1"/>
    <col min="10496" max="10496" width="24.69921875" style="69" customWidth="1"/>
    <col min="10497" max="10748" width="8.09765625" style="69" bestFit="1" customWidth="1"/>
    <col min="10749" max="10750" width="8.09765625" style="69"/>
    <col min="10751" max="10751" width="38.19921875" style="69" customWidth="1"/>
    <col min="10752" max="10752" width="24.69921875" style="69" customWidth="1"/>
    <col min="10753" max="11004" width="8.09765625" style="69" bestFit="1" customWidth="1"/>
    <col min="11005" max="11006" width="8.09765625" style="69"/>
    <col min="11007" max="11007" width="38.19921875" style="69" customWidth="1"/>
    <col min="11008" max="11008" width="24.69921875" style="69" customWidth="1"/>
    <col min="11009" max="11260" width="8.09765625" style="69" bestFit="1" customWidth="1"/>
    <col min="11261" max="11262" width="8.09765625" style="69"/>
    <col min="11263" max="11263" width="38.19921875" style="69" customWidth="1"/>
    <col min="11264" max="11264" width="24.69921875" style="69" customWidth="1"/>
    <col min="11265" max="11516" width="8.09765625" style="69" bestFit="1" customWidth="1"/>
    <col min="11517" max="11518" width="8.09765625" style="69"/>
    <col min="11519" max="11519" width="38.19921875" style="69" customWidth="1"/>
    <col min="11520" max="11520" width="24.69921875" style="69" customWidth="1"/>
    <col min="11521" max="11772" width="8.09765625" style="69" bestFit="1" customWidth="1"/>
    <col min="11773" max="11774" width="8.09765625" style="69"/>
    <col min="11775" max="11775" width="38.19921875" style="69" customWidth="1"/>
    <col min="11776" max="11776" width="24.69921875" style="69" customWidth="1"/>
    <col min="11777" max="12028" width="8.09765625" style="69" bestFit="1" customWidth="1"/>
    <col min="12029" max="12030" width="8.09765625" style="69"/>
    <col min="12031" max="12031" width="38.19921875" style="69" customWidth="1"/>
    <col min="12032" max="12032" width="24.69921875" style="69" customWidth="1"/>
    <col min="12033" max="12284" width="8.09765625" style="69" bestFit="1" customWidth="1"/>
    <col min="12285" max="12286" width="8.09765625" style="69"/>
    <col min="12287" max="12287" width="38.19921875" style="69" customWidth="1"/>
    <col min="12288" max="12288" width="24.69921875" style="69" customWidth="1"/>
    <col min="12289" max="12540" width="8.09765625" style="69" bestFit="1" customWidth="1"/>
    <col min="12541" max="12542" width="8.09765625" style="69"/>
    <col min="12543" max="12543" width="38.19921875" style="69" customWidth="1"/>
    <col min="12544" max="12544" width="24.69921875" style="69" customWidth="1"/>
    <col min="12545" max="12796" width="8.09765625" style="69" bestFit="1" customWidth="1"/>
    <col min="12797" max="12798" width="8.09765625" style="69"/>
    <col min="12799" max="12799" width="38.19921875" style="69" customWidth="1"/>
    <col min="12800" max="12800" width="24.69921875" style="69" customWidth="1"/>
    <col min="12801" max="13052" width="8.09765625" style="69" bestFit="1" customWidth="1"/>
    <col min="13053" max="13054" width="8.09765625" style="69"/>
    <col min="13055" max="13055" width="38.19921875" style="69" customWidth="1"/>
    <col min="13056" max="13056" width="24.69921875" style="69" customWidth="1"/>
    <col min="13057" max="13308" width="8.09765625" style="69" bestFit="1" customWidth="1"/>
    <col min="13309" max="13310" width="8.09765625" style="69"/>
    <col min="13311" max="13311" width="38.19921875" style="69" customWidth="1"/>
    <col min="13312" max="13312" width="24.69921875" style="69" customWidth="1"/>
    <col min="13313" max="13564" width="8.09765625" style="69" bestFit="1" customWidth="1"/>
    <col min="13565" max="13566" width="8.09765625" style="69"/>
    <col min="13567" max="13567" width="38.19921875" style="69" customWidth="1"/>
    <col min="13568" max="13568" width="24.69921875" style="69" customWidth="1"/>
    <col min="13569" max="13820" width="8.09765625" style="69" bestFit="1" customWidth="1"/>
    <col min="13821" max="13822" width="8.09765625" style="69"/>
    <col min="13823" max="13823" width="38.19921875" style="69" customWidth="1"/>
    <col min="13824" max="13824" width="24.69921875" style="69" customWidth="1"/>
    <col min="13825" max="14076" width="8.09765625" style="69" bestFit="1" customWidth="1"/>
    <col min="14077" max="14078" width="8.09765625" style="69"/>
    <col min="14079" max="14079" width="38.19921875" style="69" customWidth="1"/>
    <col min="14080" max="14080" width="24.69921875" style="69" customWidth="1"/>
    <col min="14081" max="14332" width="8.09765625" style="69" bestFit="1" customWidth="1"/>
    <col min="14333" max="14334" width="8.09765625" style="69"/>
    <col min="14335" max="14335" width="38.19921875" style="69" customWidth="1"/>
    <col min="14336" max="14336" width="24.69921875" style="69" customWidth="1"/>
    <col min="14337" max="14588" width="8.09765625" style="69" bestFit="1" customWidth="1"/>
    <col min="14589" max="14590" width="8.09765625" style="69"/>
    <col min="14591" max="14591" width="38.19921875" style="69" customWidth="1"/>
    <col min="14592" max="14592" width="24.69921875" style="69" customWidth="1"/>
    <col min="14593" max="14844" width="8.09765625" style="69" bestFit="1" customWidth="1"/>
    <col min="14845" max="14846" width="8.09765625" style="69"/>
    <col min="14847" max="14847" width="38.19921875" style="69" customWidth="1"/>
    <col min="14848" max="14848" width="24.69921875" style="69" customWidth="1"/>
    <col min="14849" max="15100" width="8.09765625" style="69" bestFit="1" customWidth="1"/>
    <col min="15101" max="15102" width="8.09765625" style="69"/>
    <col min="15103" max="15103" width="38.19921875" style="69" customWidth="1"/>
    <col min="15104" max="15104" width="24.69921875" style="69" customWidth="1"/>
    <col min="15105" max="15356" width="8.09765625" style="69" bestFit="1" customWidth="1"/>
    <col min="15357" max="15358" width="8.09765625" style="69"/>
    <col min="15359" max="15359" width="38.19921875" style="69" customWidth="1"/>
    <col min="15360" max="15360" width="24.69921875" style="69" customWidth="1"/>
    <col min="15361" max="15612" width="8.09765625" style="69" bestFit="1" customWidth="1"/>
    <col min="15613" max="15614" width="8.09765625" style="69"/>
    <col min="15615" max="15615" width="38.19921875" style="69" customWidth="1"/>
    <col min="15616" max="15616" width="24.69921875" style="69" customWidth="1"/>
    <col min="15617" max="15868" width="8.09765625" style="69" bestFit="1" customWidth="1"/>
    <col min="15869" max="15870" width="8.09765625" style="69"/>
    <col min="15871" max="15871" width="38.19921875" style="69" customWidth="1"/>
    <col min="15872" max="15872" width="24.69921875" style="69" customWidth="1"/>
    <col min="15873" max="16124" width="8.09765625" style="69" bestFit="1" customWidth="1"/>
    <col min="16125" max="16126" width="8.09765625" style="69"/>
    <col min="16127" max="16127" width="38.19921875" style="69" customWidth="1"/>
    <col min="16128" max="16128" width="24.69921875" style="69" customWidth="1"/>
    <col min="16129" max="16380" width="8.09765625" style="69" bestFit="1" customWidth="1"/>
    <col min="16381" max="16384" width="8.09765625" style="69"/>
  </cols>
  <sheetData>
    <row r="1" spans="1:5" ht="19.5" customHeight="1">
      <c r="A1" s="68"/>
    </row>
    <row r="2" spans="1:5" ht="38.25" customHeight="1">
      <c r="A2" s="154" t="s">
        <v>2507</v>
      </c>
      <c r="B2" s="154"/>
      <c r="C2" s="70"/>
      <c r="D2" s="70"/>
      <c r="E2" s="70"/>
    </row>
    <row r="3" spans="1:5" ht="32.25" customHeight="1">
      <c r="A3" s="71" t="s">
        <v>2508</v>
      </c>
      <c r="B3" s="72" t="s">
        <v>33</v>
      </c>
      <c r="C3" s="73"/>
      <c r="D3" s="73"/>
      <c r="E3" s="73"/>
    </row>
    <row r="4" spans="1:5" ht="27.75" customHeight="1">
      <c r="A4" s="74" t="s">
        <v>35</v>
      </c>
      <c r="B4" s="74" t="s">
        <v>2</v>
      </c>
    </row>
    <row r="5" spans="1:5" ht="33.75" customHeight="1">
      <c r="A5" s="75" t="s">
        <v>2509</v>
      </c>
      <c r="B5" s="76">
        <v>166</v>
      </c>
    </row>
    <row r="6" spans="1:5" ht="33.75" customHeight="1">
      <c r="A6" s="75" t="s">
        <v>2510</v>
      </c>
      <c r="B6" s="76">
        <v>120</v>
      </c>
    </row>
    <row r="7" spans="1:5" ht="33.75" customHeight="1">
      <c r="A7" s="75" t="s">
        <v>2511</v>
      </c>
      <c r="B7" s="76">
        <v>220</v>
      </c>
    </row>
    <row r="8" spans="1:5" ht="33.75" customHeight="1">
      <c r="A8" s="75" t="s">
        <v>2512</v>
      </c>
      <c r="B8" s="76"/>
    </row>
    <row r="9" spans="1:5" ht="33.75" customHeight="1">
      <c r="A9" s="75" t="s">
        <v>2513</v>
      </c>
      <c r="B9" s="76"/>
    </row>
    <row r="10" spans="1:5" ht="27.75" customHeight="1">
      <c r="A10" s="75"/>
      <c r="B10" s="76"/>
    </row>
    <row r="11" spans="1:5" ht="27.75" customHeight="1">
      <c r="A11" s="74" t="s">
        <v>2514</v>
      </c>
      <c r="B11" s="76">
        <f>SUM(B5:B10)</f>
        <v>506</v>
      </c>
    </row>
  </sheetData>
  <mergeCells count="1">
    <mergeCell ref="A2:B2"/>
  </mergeCells>
  <phoneticPr fontId="3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294963191" orientation="portrait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30" sqref="B30"/>
    </sheetView>
  </sheetViews>
  <sheetFormatPr defaultColWidth="8.09765625" defaultRowHeight="15.6"/>
  <cols>
    <col min="1" max="1" width="38.19921875" style="69" customWidth="1"/>
    <col min="2" max="2" width="31.59765625" style="69" customWidth="1"/>
    <col min="3" max="254" width="8.09765625" style="69" bestFit="1" customWidth="1"/>
    <col min="255" max="256" width="8.09765625" style="69"/>
    <col min="257" max="257" width="38.19921875" style="69" customWidth="1"/>
    <col min="258" max="258" width="31.59765625" style="69" customWidth="1"/>
    <col min="259" max="510" width="8.09765625" style="69" bestFit="1" customWidth="1"/>
    <col min="511" max="512" width="8.09765625" style="69"/>
    <col min="513" max="513" width="38.19921875" style="69" customWidth="1"/>
    <col min="514" max="514" width="31.59765625" style="69" customWidth="1"/>
    <col min="515" max="766" width="8.09765625" style="69" bestFit="1" customWidth="1"/>
    <col min="767" max="768" width="8.09765625" style="69"/>
    <col min="769" max="769" width="38.19921875" style="69" customWidth="1"/>
    <col min="770" max="770" width="31.59765625" style="69" customWidth="1"/>
    <col min="771" max="1022" width="8.09765625" style="69" bestFit="1" customWidth="1"/>
    <col min="1023" max="1024" width="8.09765625" style="69"/>
    <col min="1025" max="1025" width="38.19921875" style="69" customWidth="1"/>
    <col min="1026" max="1026" width="31.59765625" style="69" customWidth="1"/>
    <col min="1027" max="1278" width="8.09765625" style="69" bestFit="1" customWidth="1"/>
    <col min="1279" max="1280" width="8.09765625" style="69"/>
    <col min="1281" max="1281" width="38.19921875" style="69" customWidth="1"/>
    <col min="1282" max="1282" width="31.59765625" style="69" customWidth="1"/>
    <col min="1283" max="1534" width="8.09765625" style="69" bestFit="1" customWidth="1"/>
    <col min="1535" max="1536" width="8.09765625" style="69"/>
    <col min="1537" max="1537" width="38.19921875" style="69" customWidth="1"/>
    <col min="1538" max="1538" width="31.59765625" style="69" customWidth="1"/>
    <col min="1539" max="1790" width="8.09765625" style="69" bestFit="1" customWidth="1"/>
    <col min="1791" max="1792" width="8.09765625" style="69"/>
    <col min="1793" max="1793" width="38.19921875" style="69" customWidth="1"/>
    <col min="1794" max="1794" width="31.59765625" style="69" customWidth="1"/>
    <col min="1795" max="2046" width="8.09765625" style="69" bestFit="1" customWidth="1"/>
    <col min="2047" max="2048" width="8.09765625" style="69"/>
    <col min="2049" max="2049" width="38.19921875" style="69" customWidth="1"/>
    <col min="2050" max="2050" width="31.59765625" style="69" customWidth="1"/>
    <col min="2051" max="2302" width="8.09765625" style="69" bestFit="1" customWidth="1"/>
    <col min="2303" max="2304" width="8.09765625" style="69"/>
    <col min="2305" max="2305" width="38.19921875" style="69" customWidth="1"/>
    <col min="2306" max="2306" width="31.59765625" style="69" customWidth="1"/>
    <col min="2307" max="2558" width="8.09765625" style="69" bestFit="1" customWidth="1"/>
    <col min="2559" max="2560" width="8.09765625" style="69"/>
    <col min="2561" max="2561" width="38.19921875" style="69" customWidth="1"/>
    <col min="2562" max="2562" width="31.59765625" style="69" customWidth="1"/>
    <col min="2563" max="2814" width="8.09765625" style="69" bestFit="1" customWidth="1"/>
    <col min="2815" max="2816" width="8.09765625" style="69"/>
    <col min="2817" max="2817" width="38.19921875" style="69" customWidth="1"/>
    <col min="2818" max="2818" width="31.59765625" style="69" customWidth="1"/>
    <col min="2819" max="3070" width="8.09765625" style="69" bestFit="1" customWidth="1"/>
    <col min="3071" max="3072" width="8.09765625" style="69"/>
    <col min="3073" max="3073" width="38.19921875" style="69" customWidth="1"/>
    <col min="3074" max="3074" width="31.59765625" style="69" customWidth="1"/>
    <col min="3075" max="3326" width="8.09765625" style="69" bestFit="1" customWidth="1"/>
    <col min="3327" max="3328" width="8.09765625" style="69"/>
    <col min="3329" max="3329" width="38.19921875" style="69" customWidth="1"/>
    <col min="3330" max="3330" width="31.59765625" style="69" customWidth="1"/>
    <col min="3331" max="3582" width="8.09765625" style="69" bestFit="1" customWidth="1"/>
    <col min="3583" max="3584" width="8.09765625" style="69"/>
    <col min="3585" max="3585" width="38.19921875" style="69" customWidth="1"/>
    <col min="3586" max="3586" width="31.59765625" style="69" customWidth="1"/>
    <col min="3587" max="3838" width="8.09765625" style="69" bestFit="1" customWidth="1"/>
    <col min="3839" max="3840" width="8.09765625" style="69"/>
    <col min="3841" max="3841" width="38.19921875" style="69" customWidth="1"/>
    <col min="3842" max="3842" width="31.59765625" style="69" customWidth="1"/>
    <col min="3843" max="4094" width="8.09765625" style="69" bestFit="1" customWidth="1"/>
    <col min="4095" max="4096" width="8.09765625" style="69"/>
    <col min="4097" max="4097" width="38.19921875" style="69" customWidth="1"/>
    <col min="4098" max="4098" width="31.59765625" style="69" customWidth="1"/>
    <col min="4099" max="4350" width="8.09765625" style="69" bestFit="1" customWidth="1"/>
    <col min="4351" max="4352" width="8.09765625" style="69"/>
    <col min="4353" max="4353" width="38.19921875" style="69" customWidth="1"/>
    <col min="4354" max="4354" width="31.59765625" style="69" customWidth="1"/>
    <col min="4355" max="4606" width="8.09765625" style="69" bestFit="1" customWidth="1"/>
    <col min="4607" max="4608" width="8.09765625" style="69"/>
    <col min="4609" max="4609" width="38.19921875" style="69" customWidth="1"/>
    <col min="4610" max="4610" width="31.59765625" style="69" customWidth="1"/>
    <col min="4611" max="4862" width="8.09765625" style="69" bestFit="1" customWidth="1"/>
    <col min="4863" max="4864" width="8.09765625" style="69"/>
    <col min="4865" max="4865" width="38.19921875" style="69" customWidth="1"/>
    <col min="4866" max="4866" width="31.59765625" style="69" customWidth="1"/>
    <col min="4867" max="5118" width="8.09765625" style="69" bestFit="1" customWidth="1"/>
    <col min="5119" max="5120" width="8.09765625" style="69"/>
    <col min="5121" max="5121" width="38.19921875" style="69" customWidth="1"/>
    <col min="5122" max="5122" width="31.59765625" style="69" customWidth="1"/>
    <col min="5123" max="5374" width="8.09765625" style="69" bestFit="1" customWidth="1"/>
    <col min="5375" max="5376" width="8.09765625" style="69"/>
    <col min="5377" max="5377" width="38.19921875" style="69" customWidth="1"/>
    <col min="5378" max="5378" width="31.59765625" style="69" customWidth="1"/>
    <col min="5379" max="5630" width="8.09765625" style="69" bestFit="1" customWidth="1"/>
    <col min="5631" max="5632" width="8.09765625" style="69"/>
    <col min="5633" max="5633" width="38.19921875" style="69" customWidth="1"/>
    <col min="5634" max="5634" width="31.59765625" style="69" customWidth="1"/>
    <col min="5635" max="5886" width="8.09765625" style="69" bestFit="1" customWidth="1"/>
    <col min="5887" max="5888" width="8.09765625" style="69"/>
    <col min="5889" max="5889" width="38.19921875" style="69" customWidth="1"/>
    <col min="5890" max="5890" width="31.59765625" style="69" customWidth="1"/>
    <col min="5891" max="6142" width="8.09765625" style="69" bestFit="1" customWidth="1"/>
    <col min="6143" max="6144" width="8.09765625" style="69"/>
    <col min="6145" max="6145" width="38.19921875" style="69" customWidth="1"/>
    <col min="6146" max="6146" width="31.59765625" style="69" customWidth="1"/>
    <col min="6147" max="6398" width="8.09765625" style="69" bestFit="1" customWidth="1"/>
    <col min="6399" max="6400" width="8.09765625" style="69"/>
    <col min="6401" max="6401" width="38.19921875" style="69" customWidth="1"/>
    <col min="6402" max="6402" width="31.59765625" style="69" customWidth="1"/>
    <col min="6403" max="6654" width="8.09765625" style="69" bestFit="1" customWidth="1"/>
    <col min="6655" max="6656" width="8.09765625" style="69"/>
    <col min="6657" max="6657" width="38.19921875" style="69" customWidth="1"/>
    <col min="6658" max="6658" width="31.59765625" style="69" customWidth="1"/>
    <col min="6659" max="6910" width="8.09765625" style="69" bestFit="1" customWidth="1"/>
    <col min="6911" max="6912" width="8.09765625" style="69"/>
    <col min="6913" max="6913" width="38.19921875" style="69" customWidth="1"/>
    <col min="6914" max="6914" width="31.59765625" style="69" customWidth="1"/>
    <col min="6915" max="7166" width="8.09765625" style="69" bestFit="1" customWidth="1"/>
    <col min="7167" max="7168" width="8.09765625" style="69"/>
    <col min="7169" max="7169" width="38.19921875" style="69" customWidth="1"/>
    <col min="7170" max="7170" width="31.59765625" style="69" customWidth="1"/>
    <col min="7171" max="7422" width="8.09765625" style="69" bestFit="1" customWidth="1"/>
    <col min="7423" max="7424" width="8.09765625" style="69"/>
    <col min="7425" max="7425" width="38.19921875" style="69" customWidth="1"/>
    <col min="7426" max="7426" width="31.59765625" style="69" customWidth="1"/>
    <col min="7427" max="7678" width="8.09765625" style="69" bestFit="1" customWidth="1"/>
    <col min="7679" max="7680" width="8.09765625" style="69"/>
    <col min="7681" max="7681" width="38.19921875" style="69" customWidth="1"/>
    <col min="7682" max="7682" width="31.59765625" style="69" customWidth="1"/>
    <col min="7683" max="7934" width="8.09765625" style="69" bestFit="1" customWidth="1"/>
    <col min="7935" max="7936" width="8.09765625" style="69"/>
    <col min="7937" max="7937" width="38.19921875" style="69" customWidth="1"/>
    <col min="7938" max="7938" width="31.59765625" style="69" customWidth="1"/>
    <col min="7939" max="8190" width="8.09765625" style="69" bestFit="1" customWidth="1"/>
    <col min="8191" max="8192" width="8.09765625" style="69"/>
    <col min="8193" max="8193" width="38.19921875" style="69" customWidth="1"/>
    <col min="8194" max="8194" width="31.59765625" style="69" customWidth="1"/>
    <col min="8195" max="8446" width="8.09765625" style="69" bestFit="1" customWidth="1"/>
    <col min="8447" max="8448" width="8.09765625" style="69"/>
    <col min="8449" max="8449" width="38.19921875" style="69" customWidth="1"/>
    <col min="8450" max="8450" width="31.59765625" style="69" customWidth="1"/>
    <col min="8451" max="8702" width="8.09765625" style="69" bestFit="1" customWidth="1"/>
    <col min="8703" max="8704" width="8.09765625" style="69"/>
    <col min="8705" max="8705" width="38.19921875" style="69" customWidth="1"/>
    <col min="8706" max="8706" width="31.59765625" style="69" customWidth="1"/>
    <col min="8707" max="8958" width="8.09765625" style="69" bestFit="1" customWidth="1"/>
    <col min="8959" max="8960" width="8.09765625" style="69"/>
    <col min="8961" max="8961" width="38.19921875" style="69" customWidth="1"/>
    <col min="8962" max="8962" width="31.59765625" style="69" customWidth="1"/>
    <col min="8963" max="9214" width="8.09765625" style="69" bestFit="1" customWidth="1"/>
    <col min="9215" max="9216" width="8.09765625" style="69"/>
    <col min="9217" max="9217" width="38.19921875" style="69" customWidth="1"/>
    <col min="9218" max="9218" width="31.59765625" style="69" customWidth="1"/>
    <col min="9219" max="9470" width="8.09765625" style="69" bestFit="1" customWidth="1"/>
    <col min="9471" max="9472" width="8.09765625" style="69"/>
    <col min="9473" max="9473" width="38.19921875" style="69" customWidth="1"/>
    <col min="9474" max="9474" width="31.59765625" style="69" customWidth="1"/>
    <col min="9475" max="9726" width="8.09765625" style="69" bestFit="1" customWidth="1"/>
    <col min="9727" max="9728" width="8.09765625" style="69"/>
    <col min="9729" max="9729" width="38.19921875" style="69" customWidth="1"/>
    <col min="9730" max="9730" width="31.59765625" style="69" customWidth="1"/>
    <col min="9731" max="9982" width="8.09765625" style="69" bestFit="1" customWidth="1"/>
    <col min="9983" max="9984" width="8.09765625" style="69"/>
    <col min="9985" max="9985" width="38.19921875" style="69" customWidth="1"/>
    <col min="9986" max="9986" width="31.59765625" style="69" customWidth="1"/>
    <col min="9987" max="10238" width="8.09765625" style="69" bestFit="1" customWidth="1"/>
    <col min="10239" max="10240" width="8.09765625" style="69"/>
    <col min="10241" max="10241" width="38.19921875" style="69" customWidth="1"/>
    <col min="10242" max="10242" width="31.59765625" style="69" customWidth="1"/>
    <col min="10243" max="10494" width="8.09765625" style="69" bestFit="1" customWidth="1"/>
    <col min="10495" max="10496" width="8.09765625" style="69"/>
    <col min="10497" max="10497" width="38.19921875" style="69" customWidth="1"/>
    <col min="10498" max="10498" width="31.59765625" style="69" customWidth="1"/>
    <col min="10499" max="10750" width="8.09765625" style="69" bestFit="1" customWidth="1"/>
    <col min="10751" max="10752" width="8.09765625" style="69"/>
    <col min="10753" max="10753" width="38.19921875" style="69" customWidth="1"/>
    <col min="10754" max="10754" width="31.59765625" style="69" customWidth="1"/>
    <col min="10755" max="11006" width="8.09765625" style="69" bestFit="1" customWidth="1"/>
    <col min="11007" max="11008" width="8.09765625" style="69"/>
    <col min="11009" max="11009" width="38.19921875" style="69" customWidth="1"/>
    <col min="11010" max="11010" width="31.59765625" style="69" customWidth="1"/>
    <col min="11011" max="11262" width="8.09765625" style="69" bestFit="1" customWidth="1"/>
    <col min="11263" max="11264" width="8.09765625" style="69"/>
    <col min="11265" max="11265" width="38.19921875" style="69" customWidth="1"/>
    <col min="11266" max="11266" width="31.59765625" style="69" customWidth="1"/>
    <col min="11267" max="11518" width="8.09765625" style="69" bestFit="1" customWidth="1"/>
    <col min="11519" max="11520" width="8.09765625" style="69"/>
    <col min="11521" max="11521" width="38.19921875" style="69" customWidth="1"/>
    <col min="11522" max="11522" width="31.59765625" style="69" customWidth="1"/>
    <col min="11523" max="11774" width="8.09765625" style="69" bestFit="1" customWidth="1"/>
    <col min="11775" max="11776" width="8.09765625" style="69"/>
    <col min="11777" max="11777" width="38.19921875" style="69" customWidth="1"/>
    <col min="11778" max="11778" width="31.59765625" style="69" customWidth="1"/>
    <col min="11779" max="12030" width="8.09765625" style="69" bestFit="1" customWidth="1"/>
    <col min="12031" max="12032" width="8.09765625" style="69"/>
    <col min="12033" max="12033" width="38.19921875" style="69" customWidth="1"/>
    <col min="12034" max="12034" width="31.59765625" style="69" customWidth="1"/>
    <col min="12035" max="12286" width="8.09765625" style="69" bestFit="1" customWidth="1"/>
    <col min="12287" max="12288" width="8.09765625" style="69"/>
    <col min="12289" max="12289" width="38.19921875" style="69" customWidth="1"/>
    <col min="12290" max="12290" width="31.59765625" style="69" customWidth="1"/>
    <col min="12291" max="12542" width="8.09765625" style="69" bestFit="1" customWidth="1"/>
    <col min="12543" max="12544" width="8.09765625" style="69"/>
    <col min="12545" max="12545" width="38.19921875" style="69" customWidth="1"/>
    <col min="12546" max="12546" width="31.59765625" style="69" customWidth="1"/>
    <col min="12547" max="12798" width="8.09765625" style="69" bestFit="1" customWidth="1"/>
    <col min="12799" max="12800" width="8.09765625" style="69"/>
    <col min="12801" max="12801" width="38.19921875" style="69" customWidth="1"/>
    <col min="12802" max="12802" width="31.59765625" style="69" customWidth="1"/>
    <col min="12803" max="13054" width="8.09765625" style="69" bestFit="1" customWidth="1"/>
    <col min="13055" max="13056" width="8.09765625" style="69"/>
    <col min="13057" max="13057" width="38.19921875" style="69" customWidth="1"/>
    <col min="13058" max="13058" width="31.59765625" style="69" customWidth="1"/>
    <col min="13059" max="13310" width="8.09765625" style="69" bestFit="1" customWidth="1"/>
    <col min="13311" max="13312" width="8.09765625" style="69"/>
    <col min="13313" max="13313" width="38.19921875" style="69" customWidth="1"/>
    <col min="13314" max="13314" width="31.59765625" style="69" customWidth="1"/>
    <col min="13315" max="13566" width="8.09765625" style="69" bestFit="1" customWidth="1"/>
    <col min="13567" max="13568" width="8.09765625" style="69"/>
    <col min="13569" max="13569" width="38.19921875" style="69" customWidth="1"/>
    <col min="13570" max="13570" width="31.59765625" style="69" customWidth="1"/>
    <col min="13571" max="13822" width="8.09765625" style="69" bestFit="1" customWidth="1"/>
    <col min="13823" max="13824" width="8.09765625" style="69"/>
    <col min="13825" max="13825" width="38.19921875" style="69" customWidth="1"/>
    <col min="13826" max="13826" width="31.59765625" style="69" customWidth="1"/>
    <col min="13827" max="14078" width="8.09765625" style="69" bestFit="1" customWidth="1"/>
    <col min="14079" max="14080" width="8.09765625" style="69"/>
    <col min="14081" max="14081" width="38.19921875" style="69" customWidth="1"/>
    <col min="14082" max="14082" width="31.59765625" style="69" customWidth="1"/>
    <col min="14083" max="14334" width="8.09765625" style="69" bestFit="1" customWidth="1"/>
    <col min="14335" max="14336" width="8.09765625" style="69"/>
    <col min="14337" max="14337" width="38.19921875" style="69" customWidth="1"/>
    <col min="14338" max="14338" width="31.59765625" style="69" customWidth="1"/>
    <col min="14339" max="14590" width="8.09765625" style="69" bestFit="1" customWidth="1"/>
    <col min="14591" max="14592" width="8.09765625" style="69"/>
    <col min="14593" max="14593" width="38.19921875" style="69" customWidth="1"/>
    <col min="14594" max="14594" width="31.59765625" style="69" customWidth="1"/>
    <col min="14595" max="14846" width="8.09765625" style="69" bestFit="1" customWidth="1"/>
    <col min="14847" max="14848" width="8.09765625" style="69"/>
    <col min="14849" max="14849" width="38.19921875" style="69" customWidth="1"/>
    <col min="14850" max="14850" width="31.59765625" style="69" customWidth="1"/>
    <col min="14851" max="15102" width="8.09765625" style="69" bestFit="1" customWidth="1"/>
    <col min="15103" max="15104" width="8.09765625" style="69"/>
    <col min="15105" max="15105" width="38.19921875" style="69" customWidth="1"/>
    <col min="15106" max="15106" width="31.59765625" style="69" customWidth="1"/>
    <col min="15107" max="15358" width="8.09765625" style="69" bestFit="1" customWidth="1"/>
    <col min="15359" max="15360" width="8.09765625" style="69"/>
    <col min="15361" max="15361" width="38.19921875" style="69" customWidth="1"/>
    <col min="15362" max="15362" width="31.59765625" style="69" customWidth="1"/>
    <col min="15363" max="15614" width="8.09765625" style="69" bestFit="1" customWidth="1"/>
    <col min="15615" max="15616" width="8.09765625" style="69"/>
    <col min="15617" max="15617" width="38.19921875" style="69" customWidth="1"/>
    <col min="15618" max="15618" width="31.59765625" style="69" customWidth="1"/>
    <col min="15619" max="15870" width="8.09765625" style="69" bestFit="1" customWidth="1"/>
    <col min="15871" max="15872" width="8.09765625" style="69"/>
    <col min="15873" max="15873" width="38.19921875" style="69" customWidth="1"/>
    <col min="15874" max="15874" width="31.59765625" style="69" customWidth="1"/>
    <col min="15875" max="16126" width="8.09765625" style="69" bestFit="1" customWidth="1"/>
    <col min="16127" max="16128" width="8.09765625" style="69"/>
    <col min="16129" max="16129" width="38.19921875" style="69" customWidth="1"/>
    <col min="16130" max="16130" width="31.59765625" style="69" customWidth="1"/>
    <col min="16131" max="16382" width="8.09765625" style="69" bestFit="1" customWidth="1"/>
    <col min="16383" max="16384" width="8.09765625" style="69"/>
  </cols>
  <sheetData>
    <row r="1" spans="1:7" ht="19.5" customHeight="1"/>
    <row r="2" spans="1:7" ht="38.25" customHeight="1">
      <c r="A2" s="154" t="s">
        <v>2515</v>
      </c>
      <c r="B2" s="154"/>
      <c r="C2" s="70"/>
      <c r="D2" s="70"/>
      <c r="E2" s="70"/>
      <c r="F2" s="70"/>
      <c r="G2" s="70"/>
    </row>
    <row r="3" spans="1:7" ht="32.25" customHeight="1">
      <c r="A3" s="73"/>
      <c r="B3" s="72" t="s">
        <v>33</v>
      </c>
      <c r="C3" s="73"/>
      <c r="D3" s="73"/>
      <c r="E3" s="73"/>
      <c r="F3" s="73"/>
      <c r="G3" s="73"/>
    </row>
    <row r="4" spans="1:7" ht="27.75" customHeight="1">
      <c r="A4" s="99" t="s">
        <v>35</v>
      </c>
      <c r="B4" s="4" t="s">
        <v>2584</v>
      </c>
    </row>
    <row r="5" spans="1:7" ht="27.75" customHeight="1">
      <c r="A5" s="100" t="s">
        <v>2585</v>
      </c>
      <c r="B5" s="101">
        <v>100</v>
      </c>
    </row>
    <row r="6" spans="1:7" ht="27.75" customHeight="1">
      <c r="A6" s="102" t="s">
        <v>2586</v>
      </c>
      <c r="B6" s="101">
        <v>100</v>
      </c>
    </row>
    <row r="7" spans="1:7" ht="27.75" customHeight="1">
      <c r="A7" s="102" t="s">
        <v>2587</v>
      </c>
      <c r="B7" s="101">
        <v>146</v>
      </c>
    </row>
    <row r="8" spans="1:7" ht="27.75" customHeight="1">
      <c r="A8" s="103"/>
      <c r="B8" s="101"/>
    </row>
    <row r="9" spans="1:7" ht="27.75" customHeight="1">
      <c r="A9" s="103"/>
      <c r="B9" s="101"/>
    </row>
    <row r="10" spans="1:7" ht="27.75" customHeight="1">
      <c r="A10" s="6" t="s">
        <v>83</v>
      </c>
      <c r="B10" s="101">
        <f>B5+B6+B7</f>
        <v>346</v>
      </c>
    </row>
    <row r="11" spans="1:7" ht="24.75" customHeight="1">
      <c r="A11" s="102" t="s">
        <v>2588</v>
      </c>
      <c r="B11" s="101">
        <v>160</v>
      </c>
    </row>
    <row r="12" spans="1:7" ht="24.75" customHeight="1">
      <c r="A12" s="102" t="s">
        <v>2589</v>
      </c>
      <c r="B12" s="101">
        <v>160</v>
      </c>
    </row>
    <row r="13" spans="1:7" ht="24.75" customHeight="1">
      <c r="A13" s="6" t="s">
        <v>2590</v>
      </c>
      <c r="B13" s="101">
        <f>B10+B11</f>
        <v>506</v>
      </c>
    </row>
  </sheetData>
  <mergeCells count="1">
    <mergeCell ref="A2:B2"/>
  </mergeCells>
  <phoneticPr fontId="3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294963191" orientation="portrait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I11" sqref="I11"/>
    </sheetView>
  </sheetViews>
  <sheetFormatPr defaultRowHeight="14.25" customHeight="1"/>
  <cols>
    <col min="1" max="1" width="30.09765625" style="79" customWidth="1"/>
    <col min="2" max="2" width="20.19921875" style="79" customWidth="1"/>
    <col min="3" max="3" width="20.69921875" style="79" customWidth="1"/>
    <col min="4" max="255" width="8.69921875" style="79"/>
    <col min="256" max="256" width="30.09765625" style="79" customWidth="1"/>
    <col min="257" max="257" width="20.19921875" style="79" customWidth="1"/>
    <col min="258" max="259" width="20.69921875" style="79" customWidth="1"/>
    <col min="260" max="511" width="8.69921875" style="79"/>
    <col min="512" max="512" width="30.09765625" style="79" customWidth="1"/>
    <col min="513" max="513" width="20.19921875" style="79" customWidth="1"/>
    <col min="514" max="515" width="20.69921875" style="79" customWidth="1"/>
    <col min="516" max="767" width="8.69921875" style="79"/>
    <col min="768" max="768" width="30.09765625" style="79" customWidth="1"/>
    <col min="769" max="769" width="20.19921875" style="79" customWidth="1"/>
    <col min="770" max="771" width="20.69921875" style="79" customWidth="1"/>
    <col min="772" max="1023" width="8.69921875" style="79"/>
    <col min="1024" max="1024" width="30.09765625" style="79" customWidth="1"/>
    <col min="1025" max="1025" width="20.19921875" style="79" customWidth="1"/>
    <col min="1026" max="1027" width="20.69921875" style="79" customWidth="1"/>
    <col min="1028" max="1279" width="8.69921875" style="79"/>
    <col min="1280" max="1280" width="30.09765625" style="79" customWidth="1"/>
    <col min="1281" max="1281" width="20.19921875" style="79" customWidth="1"/>
    <col min="1282" max="1283" width="20.69921875" style="79" customWidth="1"/>
    <col min="1284" max="1535" width="8.69921875" style="79"/>
    <col min="1536" max="1536" width="30.09765625" style="79" customWidth="1"/>
    <col min="1537" max="1537" width="20.19921875" style="79" customWidth="1"/>
    <col min="1538" max="1539" width="20.69921875" style="79" customWidth="1"/>
    <col min="1540" max="1791" width="8.69921875" style="79"/>
    <col min="1792" max="1792" width="30.09765625" style="79" customWidth="1"/>
    <col min="1793" max="1793" width="20.19921875" style="79" customWidth="1"/>
    <col min="1794" max="1795" width="20.69921875" style="79" customWidth="1"/>
    <col min="1796" max="2047" width="8.69921875" style="79"/>
    <col min="2048" max="2048" width="30.09765625" style="79" customWidth="1"/>
    <col min="2049" max="2049" width="20.19921875" style="79" customWidth="1"/>
    <col min="2050" max="2051" width="20.69921875" style="79" customWidth="1"/>
    <col min="2052" max="2303" width="8.69921875" style="79"/>
    <col min="2304" max="2304" width="30.09765625" style="79" customWidth="1"/>
    <col min="2305" max="2305" width="20.19921875" style="79" customWidth="1"/>
    <col min="2306" max="2307" width="20.69921875" style="79" customWidth="1"/>
    <col min="2308" max="2559" width="8.69921875" style="79"/>
    <col min="2560" max="2560" width="30.09765625" style="79" customWidth="1"/>
    <col min="2561" max="2561" width="20.19921875" style="79" customWidth="1"/>
    <col min="2562" max="2563" width="20.69921875" style="79" customWidth="1"/>
    <col min="2564" max="2815" width="8.69921875" style="79"/>
    <col min="2816" max="2816" width="30.09765625" style="79" customWidth="1"/>
    <col min="2817" max="2817" width="20.19921875" style="79" customWidth="1"/>
    <col min="2818" max="2819" width="20.69921875" style="79" customWidth="1"/>
    <col min="2820" max="3071" width="8.69921875" style="79"/>
    <col min="3072" max="3072" width="30.09765625" style="79" customWidth="1"/>
    <col min="3073" max="3073" width="20.19921875" style="79" customWidth="1"/>
    <col min="3074" max="3075" width="20.69921875" style="79" customWidth="1"/>
    <col min="3076" max="3327" width="8.69921875" style="79"/>
    <col min="3328" max="3328" width="30.09765625" style="79" customWidth="1"/>
    <col min="3329" max="3329" width="20.19921875" style="79" customWidth="1"/>
    <col min="3330" max="3331" width="20.69921875" style="79" customWidth="1"/>
    <col min="3332" max="3583" width="8.69921875" style="79"/>
    <col min="3584" max="3584" width="30.09765625" style="79" customWidth="1"/>
    <col min="3585" max="3585" width="20.19921875" style="79" customWidth="1"/>
    <col min="3586" max="3587" width="20.69921875" style="79" customWidth="1"/>
    <col min="3588" max="3839" width="8.69921875" style="79"/>
    <col min="3840" max="3840" width="30.09765625" style="79" customWidth="1"/>
    <col min="3841" max="3841" width="20.19921875" style="79" customWidth="1"/>
    <col min="3842" max="3843" width="20.69921875" style="79" customWidth="1"/>
    <col min="3844" max="4095" width="8.69921875" style="79"/>
    <col min="4096" max="4096" width="30.09765625" style="79" customWidth="1"/>
    <col min="4097" max="4097" width="20.19921875" style="79" customWidth="1"/>
    <col min="4098" max="4099" width="20.69921875" style="79" customWidth="1"/>
    <col min="4100" max="4351" width="8.69921875" style="79"/>
    <col min="4352" max="4352" width="30.09765625" style="79" customWidth="1"/>
    <col min="4353" max="4353" width="20.19921875" style="79" customWidth="1"/>
    <col min="4354" max="4355" width="20.69921875" style="79" customWidth="1"/>
    <col min="4356" max="4607" width="8.69921875" style="79"/>
    <col min="4608" max="4608" width="30.09765625" style="79" customWidth="1"/>
    <col min="4609" max="4609" width="20.19921875" style="79" customWidth="1"/>
    <col min="4610" max="4611" width="20.69921875" style="79" customWidth="1"/>
    <col min="4612" max="4863" width="8.69921875" style="79"/>
    <col min="4864" max="4864" width="30.09765625" style="79" customWidth="1"/>
    <col min="4865" max="4865" width="20.19921875" style="79" customWidth="1"/>
    <col min="4866" max="4867" width="20.69921875" style="79" customWidth="1"/>
    <col min="4868" max="5119" width="8.69921875" style="79"/>
    <col min="5120" max="5120" width="30.09765625" style="79" customWidth="1"/>
    <col min="5121" max="5121" width="20.19921875" style="79" customWidth="1"/>
    <col min="5122" max="5123" width="20.69921875" style="79" customWidth="1"/>
    <col min="5124" max="5375" width="8.69921875" style="79"/>
    <col min="5376" max="5376" width="30.09765625" style="79" customWidth="1"/>
    <col min="5377" max="5377" width="20.19921875" style="79" customWidth="1"/>
    <col min="5378" max="5379" width="20.69921875" style="79" customWidth="1"/>
    <col min="5380" max="5631" width="8.69921875" style="79"/>
    <col min="5632" max="5632" width="30.09765625" style="79" customWidth="1"/>
    <col min="5633" max="5633" width="20.19921875" style="79" customWidth="1"/>
    <col min="5634" max="5635" width="20.69921875" style="79" customWidth="1"/>
    <col min="5636" max="5887" width="8.69921875" style="79"/>
    <col min="5888" max="5888" width="30.09765625" style="79" customWidth="1"/>
    <col min="5889" max="5889" width="20.19921875" style="79" customWidth="1"/>
    <col min="5890" max="5891" width="20.69921875" style="79" customWidth="1"/>
    <col min="5892" max="6143" width="8.69921875" style="79"/>
    <col min="6144" max="6144" width="30.09765625" style="79" customWidth="1"/>
    <col min="6145" max="6145" width="20.19921875" style="79" customWidth="1"/>
    <col min="6146" max="6147" width="20.69921875" style="79" customWidth="1"/>
    <col min="6148" max="6399" width="8.69921875" style="79"/>
    <col min="6400" max="6400" width="30.09765625" style="79" customWidth="1"/>
    <col min="6401" max="6401" width="20.19921875" style="79" customWidth="1"/>
    <col min="6402" max="6403" width="20.69921875" style="79" customWidth="1"/>
    <col min="6404" max="6655" width="8.69921875" style="79"/>
    <col min="6656" max="6656" width="30.09765625" style="79" customWidth="1"/>
    <col min="6657" max="6657" width="20.19921875" style="79" customWidth="1"/>
    <col min="6658" max="6659" width="20.69921875" style="79" customWidth="1"/>
    <col min="6660" max="6911" width="8.69921875" style="79"/>
    <col min="6912" max="6912" width="30.09765625" style="79" customWidth="1"/>
    <col min="6913" max="6913" width="20.19921875" style="79" customWidth="1"/>
    <col min="6914" max="6915" width="20.69921875" style="79" customWidth="1"/>
    <col min="6916" max="7167" width="8.69921875" style="79"/>
    <col min="7168" max="7168" width="30.09765625" style="79" customWidth="1"/>
    <col min="7169" max="7169" width="20.19921875" style="79" customWidth="1"/>
    <col min="7170" max="7171" width="20.69921875" style="79" customWidth="1"/>
    <col min="7172" max="7423" width="8.69921875" style="79"/>
    <col min="7424" max="7424" width="30.09765625" style="79" customWidth="1"/>
    <col min="7425" max="7425" width="20.19921875" style="79" customWidth="1"/>
    <col min="7426" max="7427" width="20.69921875" style="79" customWidth="1"/>
    <col min="7428" max="7679" width="8.69921875" style="79"/>
    <col min="7680" max="7680" width="30.09765625" style="79" customWidth="1"/>
    <col min="7681" max="7681" width="20.19921875" style="79" customWidth="1"/>
    <col min="7682" max="7683" width="20.69921875" style="79" customWidth="1"/>
    <col min="7684" max="7935" width="8.69921875" style="79"/>
    <col min="7936" max="7936" width="30.09765625" style="79" customWidth="1"/>
    <col min="7937" max="7937" width="20.19921875" style="79" customWidth="1"/>
    <col min="7938" max="7939" width="20.69921875" style="79" customWidth="1"/>
    <col min="7940" max="8191" width="8.69921875" style="79"/>
    <col min="8192" max="8192" width="30.09765625" style="79" customWidth="1"/>
    <col min="8193" max="8193" width="20.19921875" style="79" customWidth="1"/>
    <col min="8194" max="8195" width="20.69921875" style="79" customWidth="1"/>
    <col min="8196" max="8447" width="8.69921875" style="79"/>
    <col min="8448" max="8448" width="30.09765625" style="79" customWidth="1"/>
    <col min="8449" max="8449" width="20.19921875" style="79" customWidth="1"/>
    <col min="8450" max="8451" width="20.69921875" style="79" customWidth="1"/>
    <col min="8452" max="8703" width="8.69921875" style="79"/>
    <col min="8704" max="8704" width="30.09765625" style="79" customWidth="1"/>
    <col min="8705" max="8705" width="20.19921875" style="79" customWidth="1"/>
    <col min="8706" max="8707" width="20.69921875" style="79" customWidth="1"/>
    <col min="8708" max="8959" width="8.69921875" style="79"/>
    <col min="8960" max="8960" width="30.09765625" style="79" customWidth="1"/>
    <col min="8961" max="8961" width="20.19921875" style="79" customWidth="1"/>
    <col min="8962" max="8963" width="20.69921875" style="79" customWidth="1"/>
    <col min="8964" max="9215" width="8.69921875" style="79"/>
    <col min="9216" max="9216" width="30.09765625" style="79" customWidth="1"/>
    <col min="9217" max="9217" width="20.19921875" style="79" customWidth="1"/>
    <col min="9218" max="9219" width="20.69921875" style="79" customWidth="1"/>
    <col min="9220" max="9471" width="8.69921875" style="79"/>
    <col min="9472" max="9472" width="30.09765625" style="79" customWidth="1"/>
    <col min="9473" max="9473" width="20.19921875" style="79" customWidth="1"/>
    <col min="9474" max="9475" width="20.69921875" style="79" customWidth="1"/>
    <col min="9476" max="9727" width="8.69921875" style="79"/>
    <col min="9728" max="9728" width="30.09765625" style="79" customWidth="1"/>
    <col min="9729" max="9729" width="20.19921875" style="79" customWidth="1"/>
    <col min="9730" max="9731" width="20.69921875" style="79" customWidth="1"/>
    <col min="9732" max="9983" width="8.69921875" style="79"/>
    <col min="9984" max="9984" width="30.09765625" style="79" customWidth="1"/>
    <col min="9985" max="9985" width="20.19921875" style="79" customWidth="1"/>
    <col min="9986" max="9987" width="20.69921875" style="79" customWidth="1"/>
    <col min="9988" max="10239" width="8.69921875" style="79"/>
    <col min="10240" max="10240" width="30.09765625" style="79" customWidth="1"/>
    <col min="10241" max="10241" width="20.19921875" style="79" customWidth="1"/>
    <col min="10242" max="10243" width="20.69921875" style="79" customWidth="1"/>
    <col min="10244" max="10495" width="8.69921875" style="79"/>
    <col min="10496" max="10496" width="30.09765625" style="79" customWidth="1"/>
    <col min="10497" max="10497" width="20.19921875" style="79" customWidth="1"/>
    <col min="10498" max="10499" width="20.69921875" style="79" customWidth="1"/>
    <col min="10500" max="10751" width="8.69921875" style="79"/>
    <col min="10752" max="10752" width="30.09765625" style="79" customWidth="1"/>
    <col min="10753" max="10753" width="20.19921875" style="79" customWidth="1"/>
    <col min="10754" max="10755" width="20.69921875" style="79" customWidth="1"/>
    <col min="10756" max="11007" width="8.69921875" style="79"/>
    <col min="11008" max="11008" width="30.09765625" style="79" customWidth="1"/>
    <col min="11009" max="11009" width="20.19921875" style="79" customWidth="1"/>
    <col min="11010" max="11011" width="20.69921875" style="79" customWidth="1"/>
    <col min="11012" max="11263" width="8.69921875" style="79"/>
    <col min="11264" max="11264" width="30.09765625" style="79" customWidth="1"/>
    <col min="11265" max="11265" width="20.19921875" style="79" customWidth="1"/>
    <col min="11266" max="11267" width="20.69921875" style="79" customWidth="1"/>
    <col min="11268" max="11519" width="8.69921875" style="79"/>
    <col min="11520" max="11520" width="30.09765625" style="79" customWidth="1"/>
    <col min="11521" max="11521" width="20.19921875" style="79" customWidth="1"/>
    <col min="11522" max="11523" width="20.69921875" style="79" customWidth="1"/>
    <col min="11524" max="11775" width="8.69921875" style="79"/>
    <col min="11776" max="11776" width="30.09765625" style="79" customWidth="1"/>
    <col min="11777" max="11777" width="20.19921875" style="79" customWidth="1"/>
    <col min="11778" max="11779" width="20.69921875" style="79" customWidth="1"/>
    <col min="11780" max="12031" width="8.69921875" style="79"/>
    <col min="12032" max="12032" width="30.09765625" style="79" customWidth="1"/>
    <col min="12033" max="12033" width="20.19921875" style="79" customWidth="1"/>
    <col min="12034" max="12035" width="20.69921875" style="79" customWidth="1"/>
    <col min="12036" max="12287" width="8.69921875" style="79"/>
    <col min="12288" max="12288" width="30.09765625" style="79" customWidth="1"/>
    <col min="12289" max="12289" width="20.19921875" style="79" customWidth="1"/>
    <col min="12290" max="12291" width="20.69921875" style="79" customWidth="1"/>
    <col min="12292" max="12543" width="8.69921875" style="79"/>
    <col min="12544" max="12544" width="30.09765625" style="79" customWidth="1"/>
    <col min="12545" max="12545" width="20.19921875" style="79" customWidth="1"/>
    <col min="12546" max="12547" width="20.69921875" style="79" customWidth="1"/>
    <col min="12548" max="12799" width="8.69921875" style="79"/>
    <col min="12800" max="12800" width="30.09765625" style="79" customWidth="1"/>
    <col min="12801" max="12801" width="20.19921875" style="79" customWidth="1"/>
    <col min="12802" max="12803" width="20.69921875" style="79" customWidth="1"/>
    <col min="12804" max="13055" width="8.69921875" style="79"/>
    <col min="13056" max="13056" width="30.09765625" style="79" customWidth="1"/>
    <col min="13057" max="13057" width="20.19921875" style="79" customWidth="1"/>
    <col min="13058" max="13059" width="20.69921875" style="79" customWidth="1"/>
    <col min="13060" max="13311" width="8.69921875" style="79"/>
    <col min="13312" max="13312" width="30.09765625" style="79" customWidth="1"/>
    <col min="13313" max="13313" width="20.19921875" style="79" customWidth="1"/>
    <col min="13314" max="13315" width="20.69921875" style="79" customWidth="1"/>
    <col min="13316" max="13567" width="8.69921875" style="79"/>
    <col min="13568" max="13568" width="30.09765625" style="79" customWidth="1"/>
    <col min="13569" max="13569" width="20.19921875" style="79" customWidth="1"/>
    <col min="13570" max="13571" width="20.69921875" style="79" customWidth="1"/>
    <col min="13572" max="13823" width="8.69921875" style="79"/>
    <col min="13824" max="13824" width="30.09765625" style="79" customWidth="1"/>
    <col min="13825" max="13825" width="20.19921875" style="79" customWidth="1"/>
    <col min="13826" max="13827" width="20.69921875" style="79" customWidth="1"/>
    <col min="13828" max="14079" width="8.69921875" style="79"/>
    <col min="14080" max="14080" width="30.09765625" style="79" customWidth="1"/>
    <col min="14081" max="14081" width="20.19921875" style="79" customWidth="1"/>
    <col min="14082" max="14083" width="20.69921875" style="79" customWidth="1"/>
    <col min="14084" max="14335" width="8.69921875" style="79"/>
    <col min="14336" max="14336" width="30.09765625" style="79" customWidth="1"/>
    <col min="14337" max="14337" width="20.19921875" style="79" customWidth="1"/>
    <col min="14338" max="14339" width="20.69921875" style="79" customWidth="1"/>
    <col min="14340" max="14591" width="8.69921875" style="79"/>
    <col min="14592" max="14592" width="30.09765625" style="79" customWidth="1"/>
    <col min="14593" max="14593" width="20.19921875" style="79" customWidth="1"/>
    <col min="14594" max="14595" width="20.69921875" style="79" customWidth="1"/>
    <col min="14596" max="14847" width="8.69921875" style="79"/>
    <col min="14848" max="14848" width="30.09765625" style="79" customWidth="1"/>
    <col min="14849" max="14849" width="20.19921875" style="79" customWidth="1"/>
    <col min="14850" max="14851" width="20.69921875" style="79" customWidth="1"/>
    <col min="14852" max="15103" width="8.69921875" style="79"/>
    <col min="15104" max="15104" width="30.09765625" style="79" customWidth="1"/>
    <col min="15105" max="15105" width="20.19921875" style="79" customWidth="1"/>
    <col min="15106" max="15107" width="20.69921875" style="79" customWidth="1"/>
    <col min="15108" max="15359" width="8.69921875" style="79"/>
    <col min="15360" max="15360" width="30.09765625" style="79" customWidth="1"/>
    <col min="15361" max="15361" width="20.19921875" style="79" customWidth="1"/>
    <col min="15362" max="15363" width="20.69921875" style="79" customWidth="1"/>
    <col min="15364" max="15615" width="8.69921875" style="79"/>
    <col min="15616" max="15616" width="30.09765625" style="79" customWidth="1"/>
    <col min="15617" max="15617" width="20.19921875" style="79" customWidth="1"/>
    <col min="15618" max="15619" width="20.69921875" style="79" customWidth="1"/>
    <col min="15620" max="15871" width="8.69921875" style="79"/>
    <col min="15872" max="15872" width="30.09765625" style="79" customWidth="1"/>
    <col min="15873" max="15873" width="20.19921875" style="79" customWidth="1"/>
    <col min="15874" max="15875" width="20.69921875" style="79" customWidth="1"/>
    <col min="15876" max="16127" width="8.69921875" style="79"/>
    <col min="16128" max="16128" width="30.09765625" style="79" customWidth="1"/>
    <col min="16129" max="16129" width="20.19921875" style="79" customWidth="1"/>
    <col min="16130" max="16131" width="20.69921875" style="79" customWidth="1"/>
    <col min="16132" max="16383" width="8.69921875" style="79"/>
    <col min="16384" max="16384" width="8.69921875" style="79" customWidth="1"/>
  </cols>
  <sheetData>
    <row r="1" spans="1:3" ht="7.5" customHeight="1">
      <c r="A1" s="77"/>
      <c r="B1" s="78"/>
      <c r="C1" s="78"/>
    </row>
    <row r="2" spans="1:3" ht="39.75" customHeight="1">
      <c r="A2" s="155" t="s">
        <v>2524</v>
      </c>
      <c r="B2" s="155"/>
      <c r="C2" s="155"/>
    </row>
    <row r="3" spans="1:3" ht="15.75" customHeight="1">
      <c r="A3" s="80"/>
      <c r="B3" s="80"/>
      <c r="C3" s="80"/>
    </row>
    <row r="4" spans="1:3" ht="15.75" customHeight="1">
      <c r="A4" s="81"/>
      <c r="B4" s="82"/>
      <c r="C4" s="83" t="s">
        <v>0</v>
      </c>
    </row>
    <row r="5" spans="1:3" ht="45" customHeight="1">
      <c r="A5" s="84" t="s">
        <v>2516</v>
      </c>
      <c r="B5" s="85" t="s">
        <v>2365</v>
      </c>
      <c r="C5" s="86" t="s">
        <v>2517</v>
      </c>
    </row>
    <row r="6" spans="1:3" ht="31.5" customHeight="1">
      <c r="A6" s="87" t="s">
        <v>2591</v>
      </c>
      <c r="B6" s="110"/>
      <c r="C6" s="110">
        <f>C7+C8+C9</f>
        <v>46821</v>
      </c>
    </row>
    <row r="7" spans="1:3" ht="31.5" customHeight="1">
      <c r="A7" s="88" t="s">
        <v>2518</v>
      </c>
      <c r="B7" s="110"/>
      <c r="C7" s="110">
        <v>21422</v>
      </c>
    </row>
    <row r="8" spans="1:3" ht="31.5" customHeight="1">
      <c r="A8" s="88" t="s">
        <v>2519</v>
      </c>
      <c r="B8" s="110"/>
      <c r="C8" s="110">
        <v>8</v>
      </c>
    </row>
    <row r="9" spans="1:3" ht="31.5" customHeight="1">
      <c r="A9" s="89" t="s">
        <v>2520</v>
      </c>
      <c r="B9" s="110"/>
      <c r="C9" s="110">
        <v>25391</v>
      </c>
    </row>
    <row r="10" spans="1:3" ht="31.5" customHeight="1">
      <c r="A10" s="89" t="s">
        <v>2521</v>
      </c>
      <c r="B10" s="110"/>
      <c r="C10" s="110"/>
    </row>
    <row r="11" spans="1:3" ht="31.5" customHeight="1">
      <c r="A11" s="89" t="s">
        <v>2522</v>
      </c>
      <c r="B11" s="110"/>
      <c r="C11" s="110"/>
    </row>
    <row r="12" spans="1:3" ht="31.5" customHeight="1">
      <c r="A12" s="89" t="s">
        <v>2523</v>
      </c>
      <c r="B12" s="110"/>
      <c r="C12" s="110"/>
    </row>
  </sheetData>
  <mergeCells count="1">
    <mergeCell ref="A2:C2"/>
  </mergeCells>
  <phoneticPr fontId="3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C4" sqref="C4"/>
    </sheetView>
  </sheetViews>
  <sheetFormatPr defaultRowHeight="14.25" customHeight="1"/>
  <cols>
    <col min="1" max="1" width="35.3984375" style="79" bestFit="1" customWidth="1"/>
    <col min="2" max="3" width="18.3984375" style="79" customWidth="1"/>
    <col min="4" max="255" width="8.69921875" style="79"/>
    <col min="256" max="256" width="35.3984375" style="79" bestFit="1" customWidth="1"/>
    <col min="257" max="259" width="18.3984375" style="79" customWidth="1"/>
    <col min="260" max="511" width="8.69921875" style="79"/>
    <col min="512" max="512" width="35.3984375" style="79" bestFit="1" customWidth="1"/>
    <col min="513" max="515" width="18.3984375" style="79" customWidth="1"/>
    <col min="516" max="767" width="8.69921875" style="79"/>
    <col min="768" max="768" width="35.3984375" style="79" bestFit="1" customWidth="1"/>
    <col min="769" max="771" width="18.3984375" style="79" customWidth="1"/>
    <col min="772" max="1023" width="8.69921875" style="79"/>
    <col min="1024" max="1024" width="35.3984375" style="79" bestFit="1" customWidth="1"/>
    <col min="1025" max="1027" width="18.3984375" style="79" customWidth="1"/>
    <col min="1028" max="1279" width="8.69921875" style="79"/>
    <col min="1280" max="1280" width="35.3984375" style="79" bestFit="1" customWidth="1"/>
    <col min="1281" max="1283" width="18.3984375" style="79" customWidth="1"/>
    <col min="1284" max="1535" width="8.69921875" style="79"/>
    <col min="1536" max="1536" width="35.3984375" style="79" bestFit="1" customWidth="1"/>
    <col min="1537" max="1539" width="18.3984375" style="79" customWidth="1"/>
    <col min="1540" max="1791" width="8.69921875" style="79"/>
    <col min="1792" max="1792" width="35.3984375" style="79" bestFit="1" customWidth="1"/>
    <col min="1793" max="1795" width="18.3984375" style="79" customWidth="1"/>
    <col min="1796" max="2047" width="8.69921875" style="79"/>
    <col min="2048" max="2048" width="35.3984375" style="79" bestFit="1" customWidth="1"/>
    <col min="2049" max="2051" width="18.3984375" style="79" customWidth="1"/>
    <col min="2052" max="2303" width="8.69921875" style="79"/>
    <col min="2304" max="2304" width="35.3984375" style="79" bestFit="1" customWidth="1"/>
    <col min="2305" max="2307" width="18.3984375" style="79" customWidth="1"/>
    <col min="2308" max="2559" width="8.69921875" style="79"/>
    <col min="2560" max="2560" width="35.3984375" style="79" bestFit="1" customWidth="1"/>
    <col min="2561" max="2563" width="18.3984375" style="79" customWidth="1"/>
    <col min="2564" max="2815" width="8.69921875" style="79"/>
    <col min="2816" max="2816" width="35.3984375" style="79" bestFit="1" customWidth="1"/>
    <col min="2817" max="2819" width="18.3984375" style="79" customWidth="1"/>
    <col min="2820" max="3071" width="8.69921875" style="79"/>
    <col min="3072" max="3072" width="35.3984375" style="79" bestFit="1" customWidth="1"/>
    <col min="3073" max="3075" width="18.3984375" style="79" customWidth="1"/>
    <col min="3076" max="3327" width="8.69921875" style="79"/>
    <col min="3328" max="3328" width="35.3984375" style="79" bestFit="1" customWidth="1"/>
    <col min="3329" max="3331" width="18.3984375" style="79" customWidth="1"/>
    <col min="3332" max="3583" width="8.69921875" style="79"/>
    <col min="3584" max="3584" width="35.3984375" style="79" bestFit="1" customWidth="1"/>
    <col min="3585" max="3587" width="18.3984375" style="79" customWidth="1"/>
    <col min="3588" max="3839" width="8.69921875" style="79"/>
    <col min="3840" max="3840" width="35.3984375" style="79" bestFit="1" customWidth="1"/>
    <col min="3841" max="3843" width="18.3984375" style="79" customWidth="1"/>
    <col min="3844" max="4095" width="8.69921875" style="79"/>
    <col min="4096" max="4096" width="35.3984375" style="79" bestFit="1" customWidth="1"/>
    <col min="4097" max="4099" width="18.3984375" style="79" customWidth="1"/>
    <col min="4100" max="4351" width="8.69921875" style="79"/>
    <col min="4352" max="4352" width="35.3984375" style="79" bestFit="1" customWidth="1"/>
    <col min="4353" max="4355" width="18.3984375" style="79" customWidth="1"/>
    <col min="4356" max="4607" width="8.69921875" style="79"/>
    <col min="4608" max="4608" width="35.3984375" style="79" bestFit="1" customWidth="1"/>
    <col min="4609" max="4611" width="18.3984375" style="79" customWidth="1"/>
    <col min="4612" max="4863" width="8.69921875" style="79"/>
    <col min="4864" max="4864" width="35.3984375" style="79" bestFit="1" customWidth="1"/>
    <col min="4865" max="4867" width="18.3984375" style="79" customWidth="1"/>
    <col min="4868" max="5119" width="8.69921875" style="79"/>
    <col min="5120" max="5120" width="35.3984375" style="79" bestFit="1" customWidth="1"/>
    <col min="5121" max="5123" width="18.3984375" style="79" customWidth="1"/>
    <col min="5124" max="5375" width="8.69921875" style="79"/>
    <col min="5376" max="5376" width="35.3984375" style="79" bestFit="1" customWidth="1"/>
    <col min="5377" max="5379" width="18.3984375" style="79" customWidth="1"/>
    <col min="5380" max="5631" width="8.69921875" style="79"/>
    <col min="5632" max="5632" width="35.3984375" style="79" bestFit="1" customWidth="1"/>
    <col min="5633" max="5635" width="18.3984375" style="79" customWidth="1"/>
    <col min="5636" max="5887" width="8.69921875" style="79"/>
    <col min="5888" max="5888" width="35.3984375" style="79" bestFit="1" customWidth="1"/>
    <col min="5889" max="5891" width="18.3984375" style="79" customWidth="1"/>
    <col min="5892" max="6143" width="8.69921875" style="79"/>
    <col min="6144" max="6144" width="35.3984375" style="79" bestFit="1" customWidth="1"/>
    <col min="6145" max="6147" width="18.3984375" style="79" customWidth="1"/>
    <col min="6148" max="6399" width="8.69921875" style="79"/>
    <col min="6400" max="6400" width="35.3984375" style="79" bestFit="1" customWidth="1"/>
    <col min="6401" max="6403" width="18.3984375" style="79" customWidth="1"/>
    <col min="6404" max="6655" width="8.69921875" style="79"/>
    <col min="6656" max="6656" width="35.3984375" style="79" bestFit="1" customWidth="1"/>
    <col min="6657" max="6659" width="18.3984375" style="79" customWidth="1"/>
    <col min="6660" max="6911" width="8.69921875" style="79"/>
    <col min="6912" max="6912" width="35.3984375" style="79" bestFit="1" customWidth="1"/>
    <col min="6913" max="6915" width="18.3984375" style="79" customWidth="1"/>
    <col min="6916" max="7167" width="8.69921875" style="79"/>
    <col min="7168" max="7168" width="35.3984375" style="79" bestFit="1" customWidth="1"/>
    <col min="7169" max="7171" width="18.3984375" style="79" customWidth="1"/>
    <col min="7172" max="7423" width="8.69921875" style="79"/>
    <col min="7424" max="7424" width="35.3984375" style="79" bestFit="1" customWidth="1"/>
    <col min="7425" max="7427" width="18.3984375" style="79" customWidth="1"/>
    <col min="7428" max="7679" width="8.69921875" style="79"/>
    <col min="7680" max="7680" width="35.3984375" style="79" bestFit="1" customWidth="1"/>
    <col min="7681" max="7683" width="18.3984375" style="79" customWidth="1"/>
    <col min="7684" max="7935" width="8.69921875" style="79"/>
    <col min="7936" max="7936" width="35.3984375" style="79" bestFit="1" customWidth="1"/>
    <col min="7937" max="7939" width="18.3984375" style="79" customWidth="1"/>
    <col min="7940" max="8191" width="8.69921875" style="79"/>
    <col min="8192" max="8192" width="35.3984375" style="79" bestFit="1" customWidth="1"/>
    <col min="8193" max="8195" width="18.3984375" style="79" customWidth="1"/>
    <col min="8196" max="8447" width="8.69921875" style="79"/>
    <col min="8448" max="8448" width="35.3984375" style="79" bestFit="1" customWidth="1"/>
    <col min="8449" max="8451" width="18.3984375" style="79" customWidth="1"/>
    <col min="8452" max="8703" width="8.69921875" style="79"/>
    <col min="8704" max="8704" width="35.3984375" style="79" bestFit="1" customWidth="1"/>
    <col min="8705" max="8707" width="18.3984375" style="79" customWidth="1"/>
    <col min="8708" max="8959" width="8.69921875" style="79"/>
    <col min="8960" max="8960" width="35.3984375" style="79" bestFit="1" customWidth="1"/>
    <col min="8961" max="8963" width="18.3984375" style="79" customWidth="1"/>
    <col min="8964" max="9215" width="8.69921875" style="79"/>
    <col min="9216" max="9216" width="35.3984375" style="79" bestFit="1" customWidth="1"/>
    <col min="9217" max="9219" width="18.3984375" style="79" customWidth="1"/>
    <col min="9220" max="9471" width="8.69921875" style="79"/>
    <col min="9472" max="9472" width="35.3984375" style="79" bestFit="1" customWidth="1"/>
    <col min="9473" max="9475" width="18.3984375" style="79" customWidth="1"/>
    <col min="9476" max="9727" width="8.69921875" style="79"/>
    <col min="9728" max="9728" width="35.3984375" style="79" bestFit="1" customWidth="1"/>
    <col min="9729" max="9731" width="18.3984375" style="79" customWidth="1"/>
    <col min="9732" max="9983" width="8.69921875" style="79"/>
    <col min="9984" max="9984" width="35.3984375" style="79" bestFit="1" customWidth="1"/>
    <col min="9985" max="9987" width="18.3984375" style="79" customWidth="1"/>
    <col min="9988" max="10239" width="8.69921875" style="79"/>
    <col min="10240" max="10240" width="35.3984375" style="79" bestFit="1" customWidth="1"/>
    <col min="10241" max="10243" width="18.3984375" style="79" customWidth="1"/>
    <col min="10244" max="10495" width="8.69921875" style="79"/>
    <col min="10496" max="10496" width="35.3984375" style="79" bestFit="1" customWidth="1"/>
    <col min="10497" max="10499" width="18.3984375" style="79" customWidth="1"/>
    <col min="10500" max="10751" width="8.69921875" style="79"/>
    <col min="10752" max="10752" width="35.3984375" style="79" bestFit="1" customWidth="1"/>
    <col min="10753" max="10755" width="18.3984375" style="79" customWidth="1"/>
    <col min="10756" max="11007" width="8.69921875" style="79"/>
    <col min="11008" max="11008" width="35.3984375" style="79" bestFit="1" customWidth="1"/>
    <col min="11009" max="11011" width="18.3984375" style="79" customWidth="1"/>
    <col min="11012" max="11263" width="8.69921875" style="79"/>
    <col min="11264" max="11264" width="35.3984375" style="79" bestFit="1" customWidth="1"/>
    <col min="11265" max="11267" width="18.3984375" style="79" customWidth="1"/>
    <col min="11268" max="11519" width="8.69921875" style="79"/>
    <col min="11520" max="11520" width="35.3984375" style="79" bestFit="1" customWidth="1"/>
    <col min="11521" max="11523" width="18.3984375" style="79" customWidth="1"/>
    <col min="11524" max="11775" width="8.69921875" style="79"/>
    <col min="11776" max="11776" width="35.3984375" style="79" bestFit="1" customWidth="1"/>
    <col min="11777" max="11779" width="18.3984375" style="79" customWidth="1"/>
    <col min="11780" max="12031" width="8.69921875" style="79"/>
    <col min="12032" max="12032" width="35.3984375" style="79" bestFit="1" customWidth="1"/>
    <col min="12033" max="12035" width="18.3984375" style="79" customWidth="1"/>
    <col min="12036" max="12287" width="8.69921875" style="79"/>
    <col min="12288" max="12288" width="35.3984375" style="79" bestFit="1" customWidth="1"/>
    <col min="12289" max="12291" width="18.3984375" style="79" customWidth="1"/>
    <col min="12292" max="12543" width="8.69921875" style="79"/>
    <col min="12544" max="12544" width="35.3984375" style="79" bestFit="1" customWidth="1"/>
    <col min="12545" max="12547" width="18.3984375" style="79" customWidth="1"/>
    <col min="12548" max="12799" width="8.69921875" style="79"/>
    <col min="12800" max="12800" width="35.3984375" style="79" bestFit="1" customWidth="1"/>
    <col min="12801" max="12803" width="18.3984375" style="79" customWidth="1"/>
    <col min="12804" max="13055" width="8.69921875" style="79"/>
    <col min="13056" max="13056" width="35.3984375" style="79" bestFit="1" customWidth="1"/>
    <col min="13057" max="13059" width="18.3984375" style="79" customWidth="1"/>
    <col min="13060" max="13311" width="8.69921875" style="79"/>
    <col min="13312" max="13312" width="35.3984375" style="79" bestFit="1" customWidth="1"/>
    <col min="13313" max="13315" width="18.3984375" style="79" customWidth="1"/>
    <col min="13316" max="13567" width="8.69921875" style="79"/>
    <col min="13568" max="13568" width="35.3984375" style="79" bestFit="1" customWidth="1"/>
    <col min="13569" max="13571" width="18.3984375" style="79" customWidth="1"/>
    <col min="13572" max="13823" width="8.69921875" style="79"/>
    <col min="13824" max="13824" width="35.3984375" style="79" bestFit="1" customWidth="1"/>
    <col min="13825" max="13827" width="18.3984375" style="79" customWidth="1"/>
    <col min="13828" max="14079" width="8.69921875" style="79"/>
    <col min="14080" max="14080" width="35.3984375" style="79" bestFit="1" customWidth="1"/>
    <col min="14081" max="14083" width="18.3984375" style="79" customWidth="1"/>
    <col min="14084" max="14335" width="8.69921875" style="79"/>
    <col min="14336" max="14336" width="35.3984375" style="79" bestFit="1" customWidth="1"/>
    <col min="14337" max="14339" width="18.3984375" style="79" customWidth="1"/>
    <col min="14340" max="14591" width="8.69921875" style="79"/>
    <col min="14592" max="14592" width="35.3984375" style="79" bestFit="1" customWidth="1"/>
    <col min="14593" max="14595" width="18.3984375" style="79" customWidth="1"/>
    <col min="14596" max="14847" width="8.69921875" style="79"/>
    <col min="14848" max="14848" width="35.3984375" style="79" bestFit="1" customWidth="1"/>
    <col min="14849" max="14851" width="18.3984375" style="79" customWidth="1"/>
    <col min="14852" max="15103" width="8.69921875" style="79"/>
    <col min="15104" max="15104" width="35.3984375" style="79" bestFit="1" customWidth="1"/>
    <col min="15105" max="15107" width="18.3984375" style="79" customWidth="1"/>
    <col min="15108" max="15359" width="8.69921875" style="79"/>
    <col min="15360" max="15360" width="35.3984375" style="79" bestFit="1" customWidth="1"/>
    <col min="15361" max="15363" width="18.3984375" style="79" customWidth="1"/>
    <col min="15364" max="15615" width="8.69921875" style="79"/>
    <col min="15616" max="15616" width="35.3984375" style="79" bestFit="1" customWidth="1"/>
    <col min="15617" max="15619" width="18.3984375" style="79" customWidth="1"/>
    <col min="15620" max="15871" width="8.69921875" style="79"/>
    <col min="15872" max="15872" width="35.3984375" style="79" bestFit="1" customWidth="1"/>
    <col min="15873" max="15875" width="18.3984375" style="79" customWidth="1"/>
    <col min="15876" max="16127" width="8.69921875" style="79"/>
    <col min="16128" max="16128" width="35.3984375" style="79" bestFit="1" customWidth="1"/>
    <col min="16129" max="16131" width="18.3984375" style="79" customWidth="1"/>
    <col min="16132" max="16383" width="8.69921875" style="79"/>
    <col min="16384" max="16384" width="8.69921875" style="79" customWidth="1"/>
  </cols>
  <sheetData>
    <row r="1" spans="1:3" ht="7.5" customHeight="1">
      <c r="A1" s="77"/>
      <c r="B1" s="78"/>
      <c r="C1" s="78"/>
    </row>
    <row r="2" spans="1:3" ht="39.75" customHeight="1">
      <c r="A2" s="155" t="s">
        <v>2525</v>
      </c>
      <c r="B2" s="155"/>
      <c r="C2" s="155"/>
    </row>
    <row r="3" spans="1:3" ht="15.75" customHeight="1">
      <c r="A3" s="80"/>
      <c r="B3" s="80"/>
      <c r="C3" s="80"/>
    </row>
    <row r="4" spans="1:3" ht="15.75" customHeight="1">
      <c r="A4" s="81"/>
      <c r="B4" s="82"/>
      <c r="C4" s="83" t="s">
        <v>0</v>
      </c>
    </row>
    <row r="5" spans="1:3" ht="39.75" customHeight="1">
      <c r="A5" s="84" t="s">
        <v>2516</v>
      </c>
      <c r="B5" s="85" t="s">
        <v>2365</v>
      </c>
      <c r="C5" s="86" t="s">
        <v>2517</v>
      </c>
    </row>
    <row r="6" spans="1:3" ht="24" customHeight="1">
      <c r="A6" s="88" t="s">
        <v>2592</v>
      </c>
      <c r="B6" s="111"/>
      <c r="C6" s="111">
        <v>46821</v>
      </c>
    </row>
    <row r="7" spans="1:3" ht="35.25" customHeight="1">
      <c r="A7" s="88" t="s">
        <v>2526</v>
      </c>
      <c r="B7" s="111"/>
      <c r="C7" s="111">
        <v>46821</v>
      </c>
    </row>
    <row r="8" spans="1:3" ht="35.25" customHeight="1">
      <c r="A8" s="88" t="s">
        <v>2527</v>
      </c>
      <c r="B8" s="111"/>
      <c r="C8" s="111"/>
    </row>
    <row r="9" spans="1:3" ht="35.25" customHeight="1">
      <c r="A9" s="89" t="s">
        <v>2528</v>
      </c>
      <c r="B9" s="111"/>
      <c r="C9" s="111"/>
    </row>
    <row r="17" spans="1:1" ht="14.25" customHeight="1">
      <c r="A17" s="90"/>
    </row>
  </sheetData>
  <mergeCells count="1">
    <mergeCell ref="A2:C2"/>
  </mergeCells>
  <phoneticPr fontId="3" type="noConversion"/>
  <pageMargins left="0.74802999999999997" right="0.74802999999999997" top="0.98424999999999996" bottom="0.98424999999999996" header="0.51180999999999988" footer="0.51180999999999988"/>
  <pageSetup paperSize="9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6</vt:i4>
      </vt:variant>
    </vt:vector>
  </HeadingPairs>
  <TitlesOfParts>
    <vt:vector size="21" baseType="lpstr">
      <vt:lpstr>2017年专项转移支付(分项）</vt:lpstr>
      <vt:lpstr>1.一般公共预算收入表</vt:lpstr>
      <vt:lpstr>2.一般公共预算支出表</vt:lpstr>
      <vt:lpstr>3.一般公共预算本级支出表（项级）</vt:lpstr>
      <vt:lpstr>4.一般公共预算本级基本支出表（经济分类款）</vt:lpstr>
      <vt:lpstr>5.一般公共预算税收返还和转移支付表</vt:lpstr>
      <vt:lpstr>6.一般债务限额和余额情况表</vt:lpstr>
      <vt:lpstr>7.政府性基金收入</vt:lpstr>
      <vt:lpstr>8.政府性基金支出</vt:lpstr>
      <vt:lpstr>9.政府性基金转移支付表</vt:lpstr>
      <vt:lpstr>10.政府专项债务限额和余额情况表</vt:lpstr>
      <vt:lpstr>11.国有资本经营预算收入表</vt:lpstr>
      <vt:lpstr>12.国有资本经营预算支出表</vt:lpstr>
      <vt:lpstr>13.社会保险基金收入表</vt:lpstr>
      <vt:lpstr>14.社会保险基金支出表</vt:lpstr>
      <vt:lpstr>'2.一般公共预算支出表'!Print_Area</vt:lpstr>
      <vt:lpstr>'1.一般公共预算收入表'!Print_Titles</vt:lpstr>
      <vt:lpstr>'3.一般公共预算本级支出表（项级）'!Print_Titles</vt:lpstr>
      <vt:lpstr>'5.一般公共预算税收返还和转移支付表'!Print_Titles</vt:lpstr>
      <vt:lpstr>'7.政府性基金收入'!Print_Titles</vt:lpstr>
      <vt:lpstr>'8.政府性基金支出'!Print_Titles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null,null,总收发</cp:lastModifiedBy>
  <cp:lastPrinted>2017-03-10T07:38:36Z</cp:lastPrinted>
  <dcterms:created xsi:type="dcterms:W3CDTF">2017-03-06T02:35:58Z</dcterms:created>
  <dcterms:modified xsi:type="dcterms:W3CDTF">2017-10-27T07:08:40Z</dcterms:modified>
</cp:coreProperties>
</file>